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N:\SG53\_Gruppe Vergabestelle\10 Vergabeverfahren\2026\1539-2026 OV, RV Hygienematerial, D4\03 Vergabeunterlagen\03 VU - 10.08.2026\"/>
    </mc:Choice>
  </mc:AlternateContent>
  <xr:revisionPtr revIDLastSave="0" documentId="8_{E3FB8CCA-DAF9-4E66-95B1-60EFD7C1B825}" xr6:coauthVersionLast="47" xr6:coauthVersionMax="47" xr10:uidLastSave="{00000000-0000-0000-0000-000000000000}"/>
  <bookViews>
    <workbookView xWindow="-108" yWindow="-108" windowWidth="23256" windowHeight="12456" tabRatio="500" xr2:uid="{00000000-000D-0000-FFFF-FFFF00000000}"/>
  </bookViews>
  <sheets>
    <sheet name="Artikelkatalog" sheetId="1" r:id="rId1"/>
    <sheet name="Tabelle1" sheetId="2" r:id="rId2"/>
  </sheets>
  <definedNames>
    <definedName name="_xlnm.Print_Area" localSheetId="0">Artikelkatalog!$A$1:$N$216</definedName>
    <definedName name="_xlnm.Print_Titles" localSheetId="0">Artikelkatalog!$4:$4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H162" i="1" l="1"/>
  <c r="P197" i="1"/>
  <c r="P198" i="1"/>
  <c r="P199" i="1"/>
  <c r="P200" i="1"/>
  <c r="P201" i="1"/>
  <c r="P202" i="1"/>
  <c r="P203" i="1"/>
  <c r="P204" i="1"/>
  <c r="P196" i="1"/>
  <c r="P194" i="1"/>
  <c r="P193" i="1"/>
  <c r="P192" i="1"/>
  <c r="P190" i="1"/>
  <c r="P188" i="1"/>
  <c r="P186" i="1"/>
  <c r="P183" i="1"/>
  <c r="P180" i="1"/>
  <c r="P179" i="1"/>
  <c r="P176" i="1"/>
  <c r="P177" i="1"/>
  <c r="P178" i="1"/>
  <c r="P175" i="1"/>
  <c r="P171" i="1"/>
  <c r="P173" i="1"/>
  <c r="P169" i="1"/>
  <c r="P161" i="1"/>
  <c r="P162" i="1"/>
  <c r="P163" i="1"/>
  <c r="P164" i="1"/>
  <c r="P165" i="1"/>
  <c r="P166" i="1"/>
  <c r="P167" i="1"/>
  <c r="P160" i="1"/>
  <c r="P155" i="1"/>
  <c r="P156" i="1"/>
  <c r="P157" i="1"/>
  <c r="P158" i="1"/>
  <c r="P153" i="1"/>
  <c r="P154" i="1"/>
  <c r="P152" i="1"/>
  <c r="P151" i="1"/>
  <c r="P150" i="1"/>
  <c r="P149" i="1"/>
  <c r="P145" i="1"/>
  <c r="P148" i="1"/>
  <c r="P142" i="1"/>
  <c r="P143" i="1"/>
  <c r="P141" i="1"/>
  <c r="P139" i="1"/>
  <c r="P138" i="1"/>
  <c r="P137" i="1"/>
  <c r="P136" i="1"/>
  <c r="P135" i="1"/>
  <c r="P131" i="1"/>
  <c r="P128" i="1"/>
  <c r="P125" i="1"/>
  <c r="P122" i="1"/>
  <c r="P119" i="1"/>
  <c r="P116" i="1"/>
  <c r="P113" i="1"/>
  <c r="P110" i="1"/>
  <c r="P107" i="1"/>
  <c r="P104" i="1"/>
  <c r="P101" i="1"/>
  <c r="P99" i="1"/>
  <c r="P96" i="1"/>
  <c r="P93" i="1"/>
  <c r="P89" i="1"/>
  <c r="P83" i="1"/>
  <c r="P77" i="1"/>
  <c r="P71" i="1"/>
  <c r="P65" i="1"/>
  <c r="P59" i="1"/>
  <c r="P53" i="1"/>
  <c r="P86" i="1"/>
  <c r="P80" i="1"/>
  <c r="P74" i="1"/>
  <c r="P68" i="1"/>
  <c r="P62" i="1"/>
  <c r="P56" i="1"/>
  <c r="P50" i="1"/>
  <c r="P46" i="1"/>
  <c r="P41" i="1"/>
  <c r="P37" i="1"/>
  <c r="P32" i="1"/>
  <c r="P26" i="1"/>
  <c r="P20" i="1"/>
  <c r="P14" i="1"/>
  <c r="P9" i="1"/>
  <c r="P43" i="1"/>
  <c r="P39" i="1"/>
  <c r="P35" i="1"/>
  <c r="P29" i="1"/>
  <c r="P23" i="1"/>
  <c r="P17" i="1"/>
  <c r="P11" i="1"/>
  <c r="P7" i="1"/>
  <c r="P205" i="1" s="1"/>
  <c r="H204" i="1"/>
  <c r="F59" i="1"/>
  <c r="H59" i="1" s="1"/>
  <c r="F62" i="1"/>
  <c r="F89" i="1"/>
  <c r="H89" i="1" s="1"/>
  <c r="F83" i="1"/>
  <c r="H83" i="1" s="1"/>
  <c r="F77" i="1"/>
  <c r="H77" i="1" s="1"/>
  <c r="F71" i="1"/>
  <c r="H71" i="1" s="1"/>
  <c r="F65" i="1"/>
  <c r="H65" i="1" s="1"/>
  <c r="F53" i="1"/>
  <c r="H53" i="1" s="1"/>
  <c r="F46" i="1"/>
  <c r="H46" i="1" s="1"/>
  <c r="F41" i="1"/>
  <c r="H41" i="1" s="1"/>
  <c r="F37" i="1"/>
  <c r="H37" i="1" s="1"/>
  <c r="F32" i="1"/>
  <c r="H32" i="1" s="1"/>
  <c r="F23" i="1"/>
  <c r="H23" i="1" s="1"/>
  <c r="F20" i="1"/>
  <c r="H20" i="1" s="1"/>
  <c r="F14" i="1"/>
  <c r="H14" i="1" s="1"/>
  <c r="F9" i="1"/>
  <c r="H9" i="1" s="1"/>
  <c r="H198" i="1"/>
  <c r="H196" i="1"/>
  <c r="H197" i="1"/>
  <c r="H192" i="1"/>
  <c r="F194" i="1"/>
  <c r="H194" i="1" s="1"/>
  <c r="F183" i="1" l="1"/>
  <c r="H183" i="1" s="1"/>
  <c r="F180" i="1"/>
  <c r="H180" i="1" s="1"/>
  <c r="F186" i="1"/>
  <c r="H186" i="1" s="1"/>
  <c r="F188" i="1"/>
  <c r="H188" i="1" s="1"/>
  <c r="F173" i="1"/>
  <c r="H173" i="1" s="1"/>
  <c r="F171" i="1"/>
  <c r="H171" i="1" s="1"/>
  <c r="H160" i="1"/>
  <c r="H167" i="1"/>
  <c r="H166" i="1"/>
  <c r="H165" i="1"/>
  <c r="H164" i="1"/>
  <c r="H161" i="1"/>
  <c r="H163" i="1"/>
  <c r="H150" i="1"/>
  <c r="H151" i="1"/>
  <c r="H152" i="1"/>
  <c r="H153" i="1"/>
  <c r="H154" i="1"/>
  <c r="H155" i="1"/>
  <c r="H156" i="1"/>
  <c r="H157" i="1"/>
  <c r="H158" i="1"/>
  <c r="H149" i="1"/>
  <c r="H201" i="1"/>
  <c r="H200" i="1"/>
  <c r="H199" i="1"/>
  <c r="F169" i="1"/>
  <c r="H169" i="1" s="1"/>
  <c r="F190" i="1"/>
  <c r="H190" i="1" s="1"/>
  <c r="H193" i="1"/>
  <c r="H178" i="1"/>
  <c r="H177" i="1"/>
  <c r="H176" i="1"/>
  <c r="H175" i="1"/>
  <c r="H148" i="1"/>
  <c r="H142" i="1"/>
  <c r="H135" i="1"/>
  <c r="F131" i="1"/>
  <c r="F125" i="1"/>
  <c r="F119" i="1"/>
  <c r="H119" i="1" s="1"/>
  <c r="F113" i="1"/>
  <c r="F110" i="1"/>
  <c r="H110" i="1" s="1"/>
  <c r="F107" i="1"/>
  <c r="F104" i="1"/>
  <c r="F101" i="1"/>
  <c r="F99" i="1"/>
  <c r="F96" i="1"/>
  <c r="H93" i="1"/>
  <c r="F86" i="1"/>
  <c r="H86" i="1" s="1"/>
  <c r="F80" i="1"/>
  <c r="H80" i="1" s="1"/>
  <c r="F74" i="1"/>
  <c r="H74" i="1" s="1"/>
  <c r="F68" i="1"/>
  <c r="H68" i="1" s="1"/>
  <c r="H62" i="1"/>
  <c r="F56" i="1"/>
  <c r="F50" i="1"/>
  <c r="F35" i="1"/>
  <c r="F39" i="1"/>
  <c r="H39" i="1" s="1"/>
  <c r="F43" i="1"/>
  <c r="F29" i="1"/>
  <c r="F26" i="1"/>
  <c r="F17" i="1"/>
  <c r="F11" i="1"/>
  <c r="F7" i="1"/>
  <c r="H7" i="1" s="1"/>
  <c r="H131" i="1" l="1"/>
  <c r="F128" i="1"/>
  <c r="H125" i="1"/>
  <c r="F122" i="1"/>
  <c r="F116" i="1"/>
  <c r="H107" i="1"/>
  <c r="H139" i="1" l="1"/>
  <c r="H128" i="1"/>
  <c r="H203" i="1"/>
  <c r="H202" i="1"/>
  <c r="H122" i="1" l="1"/>
  <c r="H116" i="1" l="1"/>
  <c r="H29" i="1"/>
  <c r="H113" i="1" l="1"/>
  <c r="H136" i="1"/>
  <c r="H26" i="1" l="1"/>
  <c r="H17" i="1"/>
  <c r="H137" i="1" l="1"/>
  <c r="H179" i="1" l="1"/>
  <c r="H145" i="1"/>
  <c r="H143" i="1"/>
  <c r="H141" i="1"/>
  <c r="H138" i="1"/>
  <c r="H104" i="1"/>
  <c r="H101" i="1"/>
  <c r="H99" i="1"/>
  <c r="H96" i="1"/>
  <c r="H56" i="1"/>
  <c r="H50" i="1"/>
  <c r="H43" i="1"/>
  <c r="H35" i="1"/>
  <c r="H11" i="1"/>
  <c r="H205" i="1" l="1"/>
  <c r="H206" i="1" s="1"/>
  <c r="H207" i="1" s="1"/>
  <c r="H208" i="1" s="1"/>
</calcChain>
</file>

<file path=xl/sharedStrings.xml><?xml version="1.0" encoding="utf-8"?>
<sst xmlns="http://schemas.openxmlformats.org/spreadsheetml/2006/main" count="451" uniqueCount="170">
  <si>
    <t>Artikelbezeichnug</t>
  </si>
  <si>
    <t>Hersteller</t>
  </si>
  <si>
    <t>Artikelnummer</t>
  </si>
  <si>
    <t>Handtuchpapier</t>
  </si>
  <si>
    <t>Blatt</t>
  </si>
  <si>
    <t xml:space="preserve">Rollen à </t>
  </si>
  <si>
    <t>m</t>
  </si>
  <si>
    <t>Toilettenpapier</t>
  </si>
  <si>
    <t>Stück</t>
  </si>
  <si>
    <t>l</t>
  </si>
  <si>
    <t>ml</t>
  </si>
  <si>
    <t>Sonstiges</t>
  </si>
  <si>
    <t>recycelt</t>
  </si>
  <si>
    <r>
      <rPr>
        <b/>
        <sz val="10"/>
        <rFont val="Times New Roman"/>
        <family val="1"/>
        <charset val="1"/>
      </rPr>
      <t>Scheuerschwamm
s</t>
    </r>
    <r>
      <rPr>
        <sz val="10"/>
        <rFont val="Times New Roman"/>
        <family val="1"/>
        <charset val="1"/>
      </rPr>
      <t>tarkes, offenes Vlies mit gleichmäßiger Verteilung des Schleifmittels für eine lang anhaltende abrasive Wirkung.
Zur Entfernung hartnäckiger Schmutzablagerungen und Verkrustungen
auch von empfindlichen Oberflächen.</t>
    </r>
  </si>
  <si>
    <r>
      <rPr>
        <b/>
        <sz val="10"/>
        <color rgb="FF000000"/>
        <rFont val="Times New Roman"/>
        <family val="1"/>
        <charset val="1"/>
      </rPr>
      <t xml:space="preserve">Kehrgarnitur
</t>
    </r>
    <r>
      <rPr>
        <sz val="10"/>
        <color rgb="FF000000"/>
        <rFont val="Times New Roman"/>
        <family val="1"/>
        <charset val="1"/>
      </rPr>
      <t xml:space="preserve">bestehend aus Schaufel und Handfeger mit Ösen zum Aufhängen
</t>
    </r>
    <r>
      <rPr>
        <u/>
        <sz val="10"/>
        <color rgb="FF000000"/>
        <rFont val="Times New Roman"/>
        <family val="1"/>
        <charset val="1"/>
      </rPr>
      <t>Handfeger:</t>
    </r>
    <r>
      <rPr>
        <sz val="10"/>
        <color rgb="FF000000"/>
        <rFont val="Times New Roman"/>
        <family val="1"/>
        <charset val="1"/>
      </rPr>
      <t xml:space="preserve"> mit Gumminoppen
</t>
    </r>
    <r>
      <rPr>
        <u/>
        <sz val="10"/>
        <color rgb="FF000000"/>
        <rFont val="Times New Roman"/>
        <family val="1"/>
        <charset val="1"/>
      </rPr>
      <t>Schaufel:</t>
    </r>
    <r>
      <rPr>
        <sz val="10"/>
        <color rgb="FF000000"/>
        <rFont val="Times New Roman"/>
        <family val="1"/>
        <charset val="1"/>
      </rPr>
      <t xml:space="preserve"> mit Gummilippe, hitzebeständig gegen Heißluft 90 °C, Besatzmaterial: Weichkautschuk, Material: Polypropylen</t>
    </r>
  </si>
  <si>
    <t>Summe - Angebotsvergleichspreis für 4 Jahre (brutto) *</t>
  </si>
  <si>
    <t>Angabe des Bieters</t>
  </si>
  <si>
    <t>Lieferkosten je Bestellung</t>
  </si>
  <si>
    <t>Lieferkosten für Eilaufträge</t>
  </si>
  <si>
    <r>
      <t xml:space="preserve">Abfallsäcke, Volumen: 120 l
</t>
    </r>
    <r>
      <rPr>
        <sz val="10"/>
        <color rgb="FF000000"/>
        <rFont val="Times New Roman"/>
        <family val="1"/>
        <charset val="1"/>
      </rPr>
      <t>Breite: 700 mm, Länge: 1.100 mm, Material: LDPE, Folienqualität: min. 51µm stärke, Recycling-Anteil mind. 80 %</t>
    </r>
  </si>
  <si>
    <r>
      <t xml:space="preserve">Einweghandtücher
</t>
    </r>
    <r>
      <rPr>
        <sz val="10"/>
        <color rgb="FF000000"/>
        <rFont val="Times New Roman"/>
        <family val="1"/>
        <charset val="1"/>
      </rPr>
      <t>2-lagig, hochweiß, 
20,3 x 24cm, Z-Falz</t>
    </r>
  </si>
  <si>
    <r>
      <t xml:space="preserve">Toilettenpapier
</t>
    </r>
    <r>
      <rPr>
        <sz val="10"/>
        <color rgb="FF000000"/>
        <rFont val="Times New Roman"/>
        <family val="1"/>
        <charset val="1"/>
      </rPr>
      <t xml:space="preserve">2-lagig, hochweiß
Maße: max. 360 m x 9 cm, Ø 27cm
</t>
    </r>
  </si>
  <si>
    <t>VAH und IHO Listung</t>
  </si>
  <si>
    <r>
      <t>Seifenpatrone</t>
    </r>
    <r>
      <rPr>
        <b/>
        <sz val="10"/>
        <color rgb="FF000000"/>
        <rFont val="Times New Roman"/>
        <family val="1"/>
        <charset val="1"/>
      </rPr>
      <t xml:space="preserve">, 500 ml
</t>
    </r>
    <r>
      <rPr>
        <sz val="10"/>
        <rFont val="Times New Roman"/>
        <family val="1"/>
        <charset val="1"/>
      </rPr>
      <t xml:space="preserve">hautmilde und pflegende Waschlotion, hohe Waschkraft, hautverträglich, dermatologisch getestet, biologisch abbaubar, dezent parfümiert
</t>
    </r>
    <r>
      <rPr>
        <sz val="10"/>
        <color rgb="FF000000"/>
        <rFont val="Times New Roman"/>
        <family val="1"/>
        <charset val="1"/>
      </rPr>
      <t xml:space="preserve">
</t>
    </r>
    <r>
      <rPr>
        <sz val="10"/>
        <rFont val="Times New Roman"/>
        <family val="1"/>
        <charset val="1"/>
      </rPr>
      <t xml:space="preserve">geeignet für alle Arbeitsbereiche wie z.B. Pflegeeinrichtungen, Kliniken, Industrie und Lebensmittelbereichen
</t>
    </r>
    <r>
      <rPr>
        <sz val="10"/>
        <color rgb="FFFF0000"/>
        <rFont val="Times New Roman"/>
        <family val="1"/>
        <charset val="1"/>
      </rPr>
      <t xml:space="preserve">
</t>
    </r>
    <r>
      <rPr>
        <sz val="10"/>
        <rFont val="Times New Roman"/>
        <family val="1"/>
        <charset val="1"/>
      </rPr>
      <t>geeignet für Spender: CWS 5463 Slim Standard oder gleichwertiger Art</t>
    </r>
  </si>
  <si>
    <t>Meter</t>
  </si>
  <si>
    <r>
      <t xml:space="preserve">Kimberly-Clark-Spender WC Papier
</t>
    </r>
    <r>
      <rPr>
        <sz val="10"/>
        <color rgb="FF000000"/>
        <rFont val="Times New Roman"/>
        <family val="1"/>
      </rPr>
      <t>KC 6946000</t>
    </r>
  </si>
  <si>
    <r>
      <t xml:space="preserve">Kimberly-Clark-Spender Seifenspender
</t>
    </r>
    <r>
      <rPr>
        <sz val="10"/>
        <color rgb="FF000000"/>
        <rFont val="Times New Roman"/>
        <family val="1"/>
      </rPr>
      <t>KC 6948010</t>
    </r>
  </si>
  <si>
    <r>
      <t xml:space="preserve">Kimberly-Clark-Spender Handtuchspender
</t>
    </r>
    <r>
      <rPr>
        <sz val="10"/>
        <color rgb="FF000000"/>
        <rFont val="Times New Roman"/>
        <family val="1"/>
      </rPr>
      <t>KC 6945000</t>
    </r>
  </si>
  <si>
    <t>1539-2026 Rahmenvereinbarung zur Belieferung mit Hygienematerial
Artikelkatalog</t>
  </si>
  <si>
    <r>
      <t xml:space="preserve">WC Bürste
</t>
    </r>
    <r>
      <rPr>
        <sz val="10"/>
        <color rgb="FF000000"/>
        <rFont val="Times New Roman"/>
        <family val="1"/>
        <charset val="1"/>
      </rPr>
      <t xml:space="preserve">Farbe: weiß / schwarz-weiß / schwarz, Rundkopf,  Durchmesser: 75 - 100 mm, Kunststoff </t>
    </r>
  </si>
  <si>
    <t>Pack</t>
  </si>
  <si>
    <t>Umweltkriterien</t>
  </si>
  <si>
    <t>Blauer Engel</t>
  </si>
  <si>
    <t>EU Ecolabel</t>
  </si>
  <si>
    <t xml:space="preserve">FSC-recycled </t>
  </si>
  <si>
    <t>FSC-Mix</t>
  </si>
  <si>
    <t>keine Angabe</t>
  </si>
  <si>
    <t>Punkte</t>
  </si>
  <si>
    <r>
      <t xml:space="preserve">Handtuchrollen
</t>
    </r>
    <r>
      <rPr>
        <sz val="10"/>
        <color rgb="FF000000"/>
        <rFont val="Times New Roman"/>
        <family val="1"/>
        <charset val="1"/>
      </rPr>
      <t>1-lagig, weiß, Breite: 20 cm, 
Länge: max. 250 m,
Spezial Autocut oder gleichwertiger Art</t>
    </r>
  </si>
  <si>
    <t>Seife</t>
  </si>
  <si>
    <t>Größe S</t>
  </si>
  <si>
    <t>Größe M</t>
  </si>
  <si>
    <t>Größe L</t>
  </si>
  <si>
    <t>Größe XL</t>
  </si>
  <si>
    <r>
      <t xml:space="preserve">Ameisen Bekämpfung 
</t>
    </r>
    <r>
      <rPr>
        <sz val="10"/>
        <color rgb="FF000000"/>
        <rFont val="Times New Roman"/>
        <family val="1"/>
      </rPr>
      <t>Anwendung im Gebäude und im Außenbereich</t>
    </r>
  </si>
  <si>
    <r>
      <t xml:space="preserve">Handtuchrolle 
</t>
    </r>
    <r>
      <rPr>
        <sz val="10"/>
        <rFont val="Times New Roman"/>
        <family val="1"/>
      </rPr>
      <t xml:space="preserve">M 2-lagig weiß, max.. 160 m lang, 
Blattbreite 209 mm, 
Rollendurchmesser 190 mm, Hülsendurchmesser außen 45 mm
</t>
    </r>
    <r>
      <rPr>
        <sz val="10"/>
        <color rgb="FF000000"/>
        <rFont val="Times New Roman"/>
        <family val="1"/>
      </rPr>
      <t xml:space="preserve">
passend für Katrin Spendersysteme</t>
    </r>
  </si>
  <si>
    <r>
      <t xml:space="preserve">Handtuchpapier
</t>
    </r>
    <r>
      <rPr>
        <sz val="10"/>
        <color rgb="FF000000"/>
        <rFont val="Times New Roman"/>
        <family val="1"/>
        <charset val="1"/>
      </rPr>
      <t>2-lagig, hochweiß, max. 22,5 x 32cm,
W-Falz</t>
    </r>
  </si>
  <si>
    <r>
      <t xml:space="preserve">Handtuchrolle 
</t>
    </r>
    <r>
      <rPr>
        <sz val="10"/>
        <rFont val="Times New Roman"/>
        <family val="1"/>
      </rPr>
      <t xml:space="preserve">M 3-lagig weiß, max. 100 m lang, </t>
    </r>
    <r>
      <rPr>
        <sz val="10"/>
        <color rgb="FF000000"/>
        <rFont val="Times New Roman"/>
        <family val="1"/>
      </rPr>
      <t xml:space="preserve">
Blattbreite 209 mm, 
Rollendurchmesser 190 mm, Hülsendurchmesser außen 45 mm
passend für Katrin Spendersysteme</t>
    </r>
  </si>
  <si>
    <r>
      <t xml:space="preserve">Küchenrolle – handelsüblicher Art
</t>
    </r>
    <r>
      <rPr>
        <sz val="10"/>
        <color rgb="FF000000"/>
        <rFont val="Times New Roman"/>
        <family val="1"/>
        <charset val="1"/>
      </rPr>
      <t>3-lagig, 
Blattgröße: max. 22,5 x 26 cm</t>
    </r>
  </si>
  <si>
    <t>Pakete à</t>
  </si>
  <si>
    <t>Rollen à</t>
  </si>
  <si>
    <r>
      <t xml:space="preserve">Toilettenpapier
</t>
    </r>
    <r>
      <rPr>
        <sz val="10"/>
        <rFont val="Times New Roman"/>
        <family val="1"/>
      </rPr>
      <t>3-lagig, weiß, Kleinrolle
Maße: max. 12 cm x 9,6 cm</t>
    </r>
  </si>
  <si>
    <r>
      <t xml:space="preserve">Toilettenpapier
</t>
    </r>
    <r>
      <rPr>
        <sz val="10"/>
        <rFont val="Times New Roman"/>
        <family val="1"/>
      </rPr>
      <t>Einzelblatt, 2-lagig, ho</t>
    </r>
    <r>
      <rPr>
        <sz val="10"/>
        <rFont val="Times New Roman"/>
        <family val="1"/>
        <charset val="1"/>
      </rPr>
      <t xml:space="preserve">chweiß
Maße: max. 21 x 10 cm </t>
    </r>
  </si>
  <si>
    <r>
      <t xml:space="preserve">Toilettenpapier
</t>
    </r>
    <r>
      <rPr>
        <sz val="10"/>
        <color rgb="FF000000"/>
        <rFont val="Times New Roman"/>
        <family val="1"/>
        <charset val="1"/>
      </rPr>
      <t xml:space="preserve">2-lagig, weiß, unparfümiert,
Breite: 9,3 cm, Blattlänge: 12 cm, 
Rollenlänge: max. 100 m
</t>
    </r>
    <r>
      <rPr>
        <sz val="10"/>
        <color rgb="FF000000"/>
        <rFont val="Times New Roman"/>
        <family val="1"/>
      </rPr>
      <t xml:space="preserve">geeignet für Katrin System Toilettenpapierspender </t>
    </r>
  </si>
  <si>
    <t>Kartons à</t>
  </si>
  <si>
    <r>
      <t xml:space="preserve">Toilettenpapier, Jumbo Rolle 
</t>
    </r>
    <r>
      <rPr>
        <sz val="10"/>
        <rFont val="Times New Roman"/>
        <family val="1"/>
        <charset val="1"/>
      </rPr>
      <t xml:space="preserve">2-lagig; Länge: max. 420 m, 
Anzahl Abrisse: nicht perforiert
Rollendurchmesser: ca. 27 cm, Hülsendurchmesser: ca. 60 mm
Material: Zellstoff und Gemische aus Zellstoff 
Farbe: hochweiß </t>
    </r>
  </si>
  <si>
    <r>
      <t xml:space="preserve">Waschlotion, 1 l Flasche
</t>
    </r>
    <r>
      <rPr>
        <sz val="10"/>
        <color rgb="FF000000"/>
        <rFont val="Times New Roman"/>
        <family val="1"/>
        <charset val="1"/>
      </rPr>
      <t xml:space="preserve">hautmilde und pflegende Waschlotion, hohe Waschkraft, hautverträglich, dermatologisch getestet, biologisch abbaubar, </t>
    </r>
    <r>
      <rPr>
        <sz val="10"/>
        <rFont val="Times New Roman"/>
        <family val="1"/>
        <charset val="1"/>
      </rPr>
      <t xml:space="preserve">dezent parfümiert
</t>
    </r>
    <r>
      <rPr>
        <sz val="10"/>
        <color rgb="FF000000"/>
        <rFont val="Times New Roman"/>
        <family val="1"/>
        <charset val="1"/>
      </rPr>
      <t xml:space="preserve">
</t>
    </r>
    <r>
      <rPr>
        <sz val="10"/>
        <rFont val="Times New Roman"/>
        <family val="1"/>
        <charset val="1"/>
      </rPr>
      <t>geeignet für Spender: Kimberly Clark oder gleichwertiger Art</t>
    </r>
  </si>
  <si>
    <t xml:space="preserve">Kartons à </t>
  </si>
  <si>
    <t>Flaschen à</t>
  </si>
  <si>
    <t>Kanister à</t>
  </si>
  <si>
    <r>
      <t xml:space="preserve">Seifencremepatrone, 1 l
</t>
    </r>
    <r>
      <rPr>
        <sz val="10"/>
        <rFont val="Times New Roman"/>
        <family val="1"/>
      </rPr>
      <t>Tork Sensitive System S1
oder gleichwertig</t>
    </r>
    <r>
      <rPr>
        <b/>
        <sz val="10"/>
        <rFont val="Times New Roman"/>
        <family val="1"/>
        <charset val="1"/>
      </rPr>
      <t xml:space="preserve">
</t>
    </r>
    <r>
      <rPr>
        <sz val="10"/>
        <rFont val="Times New Roman"/>
        <family val="1"/>
      </rPr>
      <t xml:space="preserve">
geeignet für Spender Tork S1</t>
    </r>
  </si>
  <si>
    <r>
      <t xml:space="preserve">Seifencremepatrone, 1 l
</t>
    </r>
    <r>
      <rPr>
        <sz val="10"/>
        <rFont val="Times New Roman"/>
        <family val="1"/>
      </rPr>
      <t xml:space="preserve">Tork Mild System S1
oder gleichwertig
</t>
    </r>
    <r>
      <rPr>
        <b/>
        <sz val="10"/>
        <rFont val="Times New Roman"/>
        <family val="1"/>
      </rPr>
      <t xml:space="preserve">
</t>
    </r>
    <r>
      <rPr>
        <sz val="10"/>
        <rFont val="Times New Roman"/>
        <family val="1"/>
      </rPr>
      <t>geeignet für Spender Tork S1</t>
    </r>
  </si>
  <si>
    <r>
      <t>Katrin Schaums</t>
    </r>
    <r>
      <rPr>
        <b/>
        <sz val="10"/>
        <rFont val="Times New Roman"/>
        <family val="1"/>
      </rPr>
      <t xml:space="preserve">eife “Clean”, 500 ml </t>
    </r>
    <r>
      <rPr>
        <sz val="10"/>
        <rFont val="Times New Roman"/>
        <family val="1"/>
      </rPr>
      <t xml:space="preserve">
oder vergleichbar
milde Schaumseife ohne Duft- oder Farbstoffe, 
für Katrin Spendersystem
</t>
    </r>
  </si>
  <si>
    <r>
      <t xml:space="preserve">Katrin Schaumseife “Clean”, 1 l 
</t>
    </r>
    <r>
      <rPr>
        <sz val="10"/>
        <rFont val="Times New Roman"/>
        <family val="1"/>
      </rPr>
      <t>oder vergleichbar
milde Schaumseife ohne Duft- oder Farbstoffe, 
für Katrin Spendersystem</t>
    </r>
  </si>
  <si>
    <r>
      <t xml:space="preserve">Schaumseife SC Johnson Professional, 1 l "Original Foam" </t>
    </r>
    <r>
      <rPr>
        <sz val="10"/>
        <rFont val="Times New Roman"/>
        <family val="1"/>
      </rPr>
      <t xml:space="preserve"> 
Kartusche für SC Johnson Spendersystem</t>
    </r>
    <r>
      <rPr>
        <b/>
        <sz val="10"/>
        <rFont val="Times New Roman"/>
        <family val="1"/>
        <charset val="1"/>
      </rPr>
      <t xml:space="preserve">
</t>
    </r>
    <r>
      <rPr>
        <sz val="10"/>
        <rFont val="Times New Roman"/>
        <family val="1"/>
      </rPr>
      <t>oder vergleichbar</t>
    </r>
  </si>
  <si>
    <r>
      <t xml:space="preserve">DSS Stokolan sensitive </t>
    </r>
    <r>
      <rPr>
        <b/>
        <sz val="10"/>
        <rFont val="Times New Roman"/>
        <family val="1"/>
      </rPr>
      <t>Pure, 1 l</t>
    </r>
    <r>
      <rPr>
        <sz val="10"/>
        <color rgb="FF000000"/>
        <rFont val="Times New Roman"/>
        <family val="1"/>
        <charset val="1"/>
      </rPr>
      <t xml:space="preserve">
oder gleichwertiger Art                               
Universelle Hautschutzcreme - unparfümiert            Creme mit Dreifachwirkung zum Schutz vor wasser- und ölbasierten Substanzen sowie zur Verbesserung der Griffigkeit und des Komforts unter Handschuhen. Parfümfrei und farbstofffrei.
Geeignet für Arbeitsbereiche wie z.B. in Laboren, im Handwerk und der Industrie</t>
    </r>
    <r>
      <rPr>
        <b/>
        <sz val="10"/>
        <color rgb="FF000000"/>
        <rFont val="Times New Roman"/>
        <family val="1"/>
        <charset val="1"/>
      </rPr>
      <t>.
Passend für Stoko Spender</t>
    </r>
  </si>
  <si>
    <r>
      <t xml:space="preserve">Stokoderm® SUN PROTECT 50 PURE,
100 ml
</t>
    </r>
    <r>
      <rPr>
        <sz val="10"/>
        <color rgb="FF000000"/>
        <rFont val="Times New Roman"/>
        <family val="1"/>
      </rPr>
      <t>oder gleichwertiger Art</t>
    </r>
    <r>
      <rPr>
        <b/>
        <sz val="10"/>
        <color rgb="FF000000"/>
        <rFont val="Times New Roman"/>
        <family val="1"/>
        <charset val="1"/>
      </rPr>
      <t xml:space="preserve">
</t>
    </r>
    <r>
      <rPr>
        <sz val="10"/>
        <color rgb="FF000000"/>
        <rFont val="Times New Roman"/>
        <family val="1"/>
      </rPr>
      <t>wasserfestes und parfümfreies Sonnenschutzmittel mit LSF 50</t>
    </r>
  </si>
  <si>
    <t>Reiniger</t>
  </si>
  <si>
    <t>Hautschutzcreme, Handcreme</t>
  </si>
  <si>
    <r>
      <t>Teppich-Fleckentferner mit Sprühkopf, 1 l</t>
    </r>
    <r>
      <rPr>
        <sz val="10"/>
        <color rgb="FF000000"/>
        <rFont val="Times New Roman"/>
        <family val="1"/>
        <charset val="1"/>
      </rPr>
      <t xml:space="preserve">
zur rückstandsfreien Reinigung von Flecken aus Teppichen, Nadelfilz, Veloursitzen, Woll-teppichen,  zur Beseitigung von Straßen- und Haustierschmutz, Rotwein, Fett/Öl- und Kaffeeflecken, mit Aktiv-Sauerstoff und Bio-Alkohol</t>
    </r>
  </si>
  <si>
    <t>Desinfektionsmittel</t>
  </si>
  <si>
    <r>
      <t>Handdesinfektionsmitt</t>
    </r>
    <r>
      <rPr>
        <b/>
        <sz val="10"/>
        <rFont val="Times New Roman"/>
        <family val="1"/>
      </rPr>
      <t>el (Gel), 250 ml</t>
    </r>
    <r>
      <rPr>
        <b/>
        <sz val="10"/>
        <color rgb="FF000000"/>
        <rFont val="Times New Roman"/>
        <family val="1"/>
        <charset val="1"/>
      </rPr>
      <t xml:space="preserve"> 
im Dosierkopfspender
</t>
    </r>
    <r>
      <rPr>
        <sz val="10"/>
        <color rgb="FF000000"/>
        <rFont val="Times New Roman"/>
        <family val="1"/>
        <charset val="1"/>
      </rPr>
      <t xml:space="preserve">
alkoholfrei, hypoallergen, leicht zu verteilen, hautfreundlich und rückfettend ohne klebrige Rückstände zu hinterlassen
Einsatzbereiche: Industrie, Handel, Büro und Gastro
I</t>
    </r>
    <r>
      <rPr>
        <sz val="10"/>
        <rFont val="Times New Roman"/>
        <family val="1"/>
        <charset val="1"/>
      </rPr>
      <t>deal für die regelmäßige Handdesinfektion</t>
    </r>
  </si>
  <si>
    <r>
      <t xml:space="preserve">WC Garnitur 
</t>
    </r>
    <r>
      <rPr>
        <sz val="10"/>
        <color rgb="FF000000"/>
        <rFont val="Times New Roman"/>
        <family val="1"/>
        <charset val="1"/>
      </rPr>
      <t>Ständerform: hängend, Kunststoff weiß, 
geeignet für: Rundkopf-WC-Bürste mit Durchmesser von 80 - 100 mm</t>
    </r>
  </si>
  <si>
    <r>
      <t>Allzweck Bodentücher, 
Maße mind. 50</t>
    </r>
    <r>
      <rPr>
        <b/>
        <sz val="10"/>
        <rFont val="Times New Roman"/>
        <family val="1"/>
        <charset val="1"/>
      </rPr>
      <t xml:space="preserve"> x 60 cm
</t>
    </r>
    <r>
      <rPr>
        <sz val="10"/>
        <color rgb="FF000000"/>
        <rFont val="Times New Roman"/>
        <family val="1"/>
        <charset val="1"/>
      </rPr>
      <t>strukturiertes, strapazierfähiges Scheuertuch mit guter Schmutzaufnahme, 
Baumwollanteil mind. 65 %</t>
    </r>
  </si>
  <si>
    <t>Pack à</t>
  </si>
  <si>
    <r>
      <t xml:space="preserve">Geschirrspühlmittel, 750 ml
</t>
    </r>
    <r>
      <rPr>
        <sz val="10"/>
        <color rgb="FF000000"/>
        <rFont val="Times New Roman"/>
        <family val="1"/>
      </rPr>
      <t xml:space="preserve">
hohe Spülkraft, hautschonend
Zur Reinigug von verschiedensten Materialien, wie Glas, Porzellan, Kunststoff, Edelstahl und Holz geignet.</t>
    </r>
  </si>
  <si>
    <r>
      <t xml:space="preserve">Hygienebeutel Papier mehrlagig                 mehrsprachig bedruckt
</t>
    </r>
    <r>
      <rPr>
        <sz val="10"/>
        <rFont val="Times New Roman"/>
        <family val="1"/>
        <charset val="1"/>
      </rPr>
      <t>ECO70, ungefädelt
Maße: ca. 120 x 30 x 290 mm</t>
    </r>
  </si>
  <si>
    <t>Karton à</t>
  </si>
  <si>
    <t>Streugut, 25 kg / 40 l</t>
  </si>
  <si>
    <t>Tausalz, grobkörnig, 25 kg</t>
  </si>
  <si>
    <t>Tausalz Calciumchlorid, Schuppen, 25 kg</t>
  </si>
  <si>
    <t>Sack</t>
  </si>
  <si>
    <r>
      <t xml:space="preserve">Bode Sterillium classic pure Händedesinfektionsmittel, 500 ml
</t>
    </r>
    <r>
      <rPr>
        <sz val="10"/>
        <color rgb="FF000000"/>
        <rFont val="Times New Roman"/>
        <family val="1"/>
      </rPr>
      <t>oder gleichwertig</t>
    </r>
  </si>
  <si>
    <t>VAH Listung</t>
  </si>
  <si>
    <r>
      <t xml:space="preserve">Bode Sterillium classic pure Händedesinfektionsmittel, 1 l
</t>
    </r>
    <r>
      <rPr>
        <sz val="10"/>
        <color rgb="FF000000"/>
        <rFont val="Times New Roman"/>
        <family val="1"/>
      </rPr>
      <t>oder gleichwertig</t>
    </r>
  </si>
  <si>
    <r>
      <t xml:space="preserve">Bode Sterillium med Händedesinfektionsmittel, 500 ml
</t>
    </r>
    <r>
      <rPr>
        <sz val="10"/>
        <color rgb="FF000000"/>
        <rFont val="Times New Roman"/>
        <family val="1"/>
      </rPr>
      <t>oder gleichwertig</t>
    </r>
    <r>
      <rPr>
        <b/>
        <sz val="10"/>
        <color rgb="FF000000"/>
        <rFont val="Times New Roman"/>
        <family val="1"/>
        <charset val="1"/>
      </rPr>
      <t xml:space="preserve">
</t>
    </r>
    <r>
      <rPr>
        <sz val="10"/>
        <color rgb="FF000000"/>
        <rFont val="Times New Roman"/>
        <family val="1"/>
      </rPr>
      <t>RKI-Liste Bereich A und Bereich begrenzt viruzid</t>
    </r>
  </si>
  <si>
    <r>
      <t xml:space="preserve">Bode Sterillium med Händedesinfektionsmittel, 1 l
</t>
    </r>
    <r>
      <rPr>
        <sz val="10"/>
        <color rgb="FF000000"/>
        <rFont val="Times New Roman"/>
        <family val="1"/>
      </rPr>
      <t>oder gleichwertig</t>
    </r>
    <r>
      <rPr>
        <b/>
        <sz val="10"/>
        <color rgb="FF000000"/>
        <rFont val="Times New Roman"/>
        <family val="1"/>
        <charset val="1"/>
      </rPr>
      <t xml:space="preserve">
</t>
    </r>
    <r>
      <rPr>
        <sz val="10"/>
        <color rgb="FF000000"/>
        <rFont val="Times New Roman"/>
        <family val="1"/>
      </rPr>
      <t>RKI-Liste Bereich A und Bereich begrenzt viruzid</t>
    </r>
  </si>
  <si>
    <r>
      <t xml:space="preserve">KLEENEX®, 1 l
</t>
    </r>
    <r>
      <rPr>
        <sz val="10"/>
        <rFont val="Times New Roman"/>
        <family val="1"/>
      </rPr>
      <t>oder vergleichbar</t>
    </r>
    <r>
      <rPr>
        <b/>
        <sz val="10"/>
        <rFont val="Times New Roman"/>
        <family val="1"/>
        <charset val="1"/>
      </rPr>
      <t xml:space="preserve">
s</t>
    </r>
    <r>
      <rPr>
        <sz val="10"/>
        <rFont val="Times New Roman"/>
        <family val="1"/>
      </rPr>
      <t xml:space="preserve">anfte Waschlotion, farblos,
parfümfrei, hautschonend
</t>
    </r>
    <r>
      <rPr>
        <sz val="10"/>
        <color rgb="FFFF0000"/>
        <rFont val="Times New Roman"/>
        <family val="1"/>
      </rPr>
      <t xml:space="preserve">
</t>
    </r>
    <r>
      <rPr>
        <sz val="10"/>
        <rFont val="Times New Roman"/>
        <family val="1"/>
      </rPr>
      <t>passend für: Aquarius Seifenspender</t>
    </r>
  </si>
  <si>
    <r>
      <t xml:space="preserve">Tork Händedesinfektionsgel S1, 1 l
</t>
    </r>
    <r>
      <rPr>
        <sz val="10"/>
        <color rgb="FF000000"/>
        <rFont val="Times New Roman"/>
        <family val="1"/>
      </rPr>
      <t>oder vergleichbar
geeignet für Spender Tork S1</t>
    </r>
  </si>
  <si>
    <r>
      <t xml:space="preserve">Flächendesinfektionsmittel, 750 ml 
in der Sprühflasche
</t>
    </r>
    <r>
      <rPr>
        <sz val="10"/>
        <color rgb="FF000000"/>
        <rFont val="Times New Roman"/>
        <family val="1"/>
      </rPr>
      <t>geeignet für empfindliche Kunststoff-oberflächen wie Kunstleder, Makrolon®, Acrylglas,
gebrauchsfertige, schnell wirksame Desinfektionsmittellösung
aldehyd-, farbstoff-, alkohol- und parfümfrei
Wirkspektrum: viruzid, bakterizid</t>
    </r>
  </si>
  <si>
    <r>
      <t xml:space="preserve">Flächendesinfektionsmittel, 1 l 
in der Sprühflasche
</t>
    </r>
    <r>
      <rPr>
        <sz val="10"/>
        <color rgb="FF000000"/>
        <rFont val="Times New Roman"/>
        <family val="1"/>
      </rPr>
      <t>geeignet für empfindliche Kunststoff-oberflächen wie Kunstleder, Makrolon®, Acrylglas,
gebrauchsfertige, schnell wirksame Desinfektionsmittellösung
aldehyd-, farbstoff-, alkohol- und parfümfrei
Wirkspektrum: viruzid, bakterizid</t>
    </r>
  </si>
  <si>
    <r>
      <t xml:space="preserve">Desinfektionstücher, 100 Tücher
in nachfüllbarer Spenderdose
</t>
    </r>
    <r>
      <rPr>
        <sz val="10"/>
        <color rgb="FF000000"/>
        <rFont val="Times New Roman"/>
        <family val="1"/>
      </rPr>
      <t xml:space="preserve">
vorgetränkte Desinfektionstücher, Reichweite bis ca. 1 m²
Aldehydfreie, alkoholische Schnell-Desinfektionstücher</t>
    </r>
  </si>
  <si>
    <t>Einweghandschuhe</t>
  </si>
  <si>
    <r>
      <t xml:space="preserve">Einweghandschuhe - Latex, 1.000 Stück
</t>
    </r>
    <r>
      <rPr>
        <sz val="10"/>
        <color rgb="FF000000"/>
        <rFont val="Times New Roman"/>
        <family val="1"/>
      </rPr>
      <t>Farbe: blau / weiß
puderfrei, unsteril</t>
    </r>
    <r>
      <rPr>
        <b/>
        <sz val="10"/>
        <color rgb="FF000000"/>
        <rFont val="Times New Roman"/>
        <family val="1"/>
        <charset val="1"/>
      </rPr>
      <t xml:space="preserve">
</t>
    </r>
    <r>
      <rPr>
        <sz val="10"/>
        <color rgb="FF000000"/>
        <rFont val="Times New Roman"/>
        <family val="1"/>
      </rPr>
      <t>beidhändig passend, hautverträglich, Rollrand</t>
    </r>
  </si>
  <si>
    <r>
      <t xml:space="preserve">Einweghandschuhe - Nitril, 1.000 Stück
</t>
    </r>
    <r>
      <rPr>
        <sz val="10"/>
        <color rgb="FF000000"/>
        <rFont val="Times New Roman"/>
        <family val="1"/>
      </rPr>
      <t>Farbe: blau / weiß
puderfrei, unsteril, latexfrei</t>
    </r>
    <r>
      <rPr>
        <b/>
        <sz val="10"/>
        <color rgb="FF000000"/>
        <rFont val="Times New Roman"/>
        <family val="1"/>
        <charset val="1"/>
      </rPr>
      <t xml:space="preserve">
</t>
    </r>
    <r>
      <rPr>
        <sz val="10"/>
        <color rgb="FF000000"/>
        <rFont val="Times New Roman"/>
        <family val="1"/>
      </rPr>
      <t>beidhändig passend, hautverträglich, Rollrand</t>
    </r>
  </si>
  <si>
    <r>
      <t xml:space="preserve">Hygienebeutelhalter, weiß
</t>
    </r>
    <r>
      <rPr>
        <sz val="10"/>
        <rFont val="Times New Roman"/>
        <family val="1"/>
        <charset val="1"/>
      </rPr>
      <t>kunststoffbeschichtetes Drahtgeflecht für die Wandmontage,
Fassungsvermögen: ca. 100 Stück
Abmessung: max. 130 x 55 x 380 mm</t>
    </r>
  </si>
  <si>
    <r>
      <t xml:space="preserve">Hygienebeutel Kunststoff "Hygiene-bag"
Nachfüllbox für Wandspender               
</t>
    </r>
    <r>
      <rPr>
        <sz val="10"/>
        <rFont val="Times New Roman"/>
        <family val="1"/>
        <charset val="1"/>
      </rPr>
      <t xml:space="preserve">
Maße: max. 12,5 x 8,8 x 2 cm
Hygienebeutel aus Folie im Hygienebeutelhalter (Karton)
geeignet für Katrin Hygienebeutelspender</t>
    </r>
  </si>
  <si>
    <r>
      <t xml:space="preserve">Hygienemüllbeutel, 5-10 l
</t>
    </r>
    <r>
      <rPr>
        <sz val="10"/>
        <rFont val="Times New Roman"/>
        <family val="1"/>
      </rPr>
      <t>Kosmetikabfallbeutel
LDPE, mind. 6 µm</t>
    </r>
  </si>
  <si>
    <r>
      <t xml:space="preserve">Abfallsäcke, Volumen: 50-60 l
</t>
    </r>
    <r>
      <rPr>
        <sz val="10"/>
        <color rgb="FF000000"/>
        <rFont val="Times New Roman"/>
        <family val="1"/>
        <charset val="1"/>
      </rPr>
      <t>max. Breite: 610 mm, max. Länge 930 mm, 
Material: LDPE, Folienqualität: T20, transparent
Recycling-Anteil mind. 80  %</t>
    </r>
  </si>
  <si>
    <t xml:space="preserve">Karton à </t>
  </si>
  <si>
    <r>
      <t xml:space="preserve">Abfallsäcke, Volumen: 70-90 l
</t>
    </r>
    <r>
      <rPr>
        <sz val="10"/>
        <rFont val="Times New Roman"/>
        <family val="1"/>
        <charset val="1"/>
      </rPr>
      <t>max. Breite: 630 mm, max. Länge: 1.000 mm, Material: LDPE, Folienqualität: T60, 
Recycling-Anteil mind. 80 %</t>
    </r>
  </si>
  <si>
    <r>
      <t xml:space="preserve">Spülmaschinen-Salz, 1,2 kg,
grobkörnig
</t>
    </r>
    <r>
      <rPr>
        <sz val="10"/>
        <color rgb="FF000000"/>
        <rFont val="Times New Roman"/>
        <family val="1"/>
      </rPr>
      <t xml:space="preserve">
Spülmaschinen-Spezialsalz
Außenverpackung: Karton</t>
    </r>
  </si>
  <si>
    <r>
      <t xml:space="preserve">Geschirrspül-Tabs
</t>
    </r>
    <r>
      <rPr>
        <sz val="10"/>
        <color rgb="FF000000"/>
        <rFont val="Times New Roman"/>
        <family val="1"/>
      </rPr>
      <t>4-in-1 Spülmaschinentab, geeignet für gewerbliche und Haushaltsspülmaschinen
wirksam ab 55 °C, frei von Palmöl, Phosphat, Chlor
Außenverpackung: Pappe</t>
    </r>
  </si>
  <si>
    <t>Recycling</t>
  </si>
  <si>
    <t>Frischfaser
/ Mix</t>
  </si>
  <si>
    <r>
      <t xml:space="preserve">geschätzter Verbrauch, p.a.
</t>
    </r>
    <r>
      <rPr>
        <b/>
        <sz val="10"/>
        <color rgb="FF000000"/>
        <rFont val="Times New Roman"/>
        <family val="1"/>
      </rPr>
      <t>(anhand aktueller VE)</t>
    </r>
  </si>
  <si>
    <t>geschätzter Verbrauch, p.a.
(pro PE)</t>
  </si>
  <si>
    <t xml:space="preserve">Lfd. Nr.
</t>
  </si>
  <si>
    <r>
      <t xml:space="preserve">Artikelbeschreibung
</t>
    </r>
    <r>
      <rPr>
        <b/>
        <sz val="10"/>
        <color rgb="FF000000"/>
        <rFont val="Times New Roman"/>
        <family val="1"/>
      </rPr>
      <t xml:space="preserve">
</t>
    </r>
    <r>
      <rPr>
        <b/>
        <sz val="11"/>
        <color rgb="FF000000"/>
        <rFont val="Times New Roman"/>
        <family val="1"/>
      </rPr>
      <t>(Mindestanforderungen / Leitprodukt)</t>
    </r>
  </si>
  <si>
    <t xml:space="preserve">weitere Anforderungen
</t>
  </si>
  <si>
    <t xml:space="preserve">Angabe
PE
</t>
  </si>
  <si>
    <r>
      <t xml:space="preserve">Geamtpreis - geschätzer Verbrauch je PE, p.a.
</t>
    </r>
    <r>
      <rPr>
        <b/>
        <sz val="10"/>
        <color rgb="FF000000"/>
        <rFont val="Times New Roman"/>
        <family val="1"/>
      </rPr>
      <t>(netto, in EUR)</t>
    </r>
  </si>
  <si>
    <r>
      <t xml:space="preserve">Toilettenpapier, Jumbo Rolle 
</t>
    </r>
    <r>
      <rPr>
        <sz val="10"/>
        <rFont val="Times New Roman"/>
        <family val="1"/>
        <charset val="1"/>
      </rPr>
      <t>2-lagig; Länge: max. 420 m, 
Anzahl Abrisse: nicht perforiert
Rollendurchmesser: ca. 27 cm, Hülsendurchmesser: ca. 60 mm</t>
    </r>
  </si>
  <si>
    <r>
      <t>Toilette</t>
    </r>
    <r>
      <rPr>
        <b/>
        <sz val="10"/>
        <color rgb="FF000000"/>
        <rFont val="Times New Roman"/>
        <family val="1"/>
      </rPr>
      <t>npapier, Mini-Jumborolle</t>
    </r>
    <r>
      <rPr>
        <sz val="10"/>
        <color rgb="FF000000"/>
        <rFont val="Times New Roman"/>
        <family val="1"/>
      </rPr>
      <t xml:space="preserve">
RC Tissue, 2-lagig, max. 180 m, min. 30g/m², 
Blattambmessung max. 9 x 22 cm, geprägt, gerändelt, Rollendurchmesser Ø 19 cm, Hülsendurchmesser Ø 60 mm</t>
    </r>
  </si>
  <si>
    <r>
      <t xml:space="preserve">Toilettenpapier, </t>
    </r>
    <r>
      <rPr>
        <b/>
        <sz val="10"/>
        <color rgb="FF000000"/>
        <rFont val="Times New Roman"/>
        <family val="1"/>
      </rPr>
      <t>Mini-Jumborolle</t>
    </r>
    <r>
      <rPr>
        <sz val="10"/>
        <color rgb="FF000000"/>
        <rFont val="Times New Roman"/>
        <family val="1"/>
      </rPr>
      <t xml:space="preserve">
RC Tissue, 2-lagig, max. 180 m, min. 30g/m², 
Blattambmessung max. 9 x 22 cm, geprägt, gerändelt, Rollendurchmesser Ø 19 cm, Hülsendurchmesser Ø 60 mm</t>
    </r>
  </si>
  <si>
    <r>
      <t xml:space="preserve">Toilettenpapier
</t>
    </r>
    <r>
      <rPr>
        <sz val="10"/>
        <rFont val="Times New Roman"/>
        <family val="1"/>
      </rPr>
      <t>Einzelblatt, 2-lagig</t>
    </r>
    <r>
      <rPr>
        <sz val="10"/>
        <rFont val="Times New Roman"/>
        <family val="1"/>
        <charset val="1"/>
      </rPr>
      <t xml:space="preserve">
Maße: max. 21 x 10 cm </t>
    </r>
  </si>
  <si>
    <r>
      <t xml:space="preserve">Toilettenpapier
</t>
    </r>
    <r>
      <rPr>
        <sz val="10"/>
        <color rgb="FF000000"/>
        <rFont val="Times New Roman"/>
        <family val="1"/>
        <charset val="1"/>
      </rPr>
      <t xml:space="preserve">2-lagig,
Maße: max. 360 m x 9 cm, Ø 27cm
</t>
    </r>
  </si>
  <si>
    <r>
      <t xml:space="preserve">Handtuchpapier
</t>
    </r>
    <r>
      <rPr>
        <sz val="10"/>
        <color rgb="FF000000"/>
        <rFont val="Times New Roman"/>
        <family val="1"/>
        <charset val="1"/>
      </rPr>
      <t>2-lagig, max. 22,5 x 32cm,
W-Falz</t>
    </r>
  </si>
  <si>
    <r>
      <t xml:space="preserve">Einweghandtücher
</t>
    </r>
    <r>
      <rPr>
        <sz val="10"/>
        <color rgb="FF000000"/>
        <rFont val="Times New Roman"/>
        <family val="1"/>
        <charset val="1"/>
      </rPr>
      <t>2-lagig,
20,3 x 24cm, Z-Falz</t>
    </r>
  </si>
  <si>
    <r>
      <t xml:space="preserve">Handtuchpapier 
</t>
    </r>
    <r>
      <rPr>
        <sz val="10"/>
        <color rgb="FF000000"/>
        <rFont val="Times New Roman"/>
        <family val="1"/>
        <charset val="1"/>
      </rPr>
      <t xml:space="preserve">2-lagig, 
max. 25 x 23 cm, ZZ-Falz
</t>
    </r>
  </si>
  <si>
    <t>zertifiziert nach 
EN 12791</t>
  </si>
  <si>
    <t>zertifiziert nach
EN 455-1/2/3/4, 
EN 374-1/2/3/4/5</t>
  </si>
  <si>
    <r>
      <t xml:space="preserve">Toilettenpapier
</t>
    </r>
    <r>
      <rPr>
        <sz val="10"/>
        <rFont val="Times New Roman"/>
        <family val="1"/>
      </rPr>
      <t>2-lagig, weiß, Kleinrolle
Maße: max. 12 cm x 9,6 cm</t>
    </r>
  </si>
  <si>
    <r>
      <t xml:space="preserve">Handtuchrolle 
</t>
    </r>
    <r>
      <rPr>
        <sz val="10"/>
        <rFont val="Times New Roman"/>
        <family val="1"/>
      </rPr>
      <t>M 1-lagig weiß, max. 180 m lang, 
Blattbreite 209 mm, 
Rollendurchmesser 190 mm, Hülsendurchmesser außen 45 mm
passend für Katrin Spendersysteme</t>
    </r>
  </si>
  <si>
    <r>
      <t xml:space="preserve">Seifencreme in Pumpflasche, 500 ml
</t>
    </r>
    <r>
      <rPr>
        <sz val="10"/>
        <rFont val="Times New Roman"/>
        <family val="1"/>
        <charset val="1"/>
      </rPr>
      <t>hautmilde und pflegende Waschlotion, hohe Waschkraft, hautverträglich, dermatologisch getestet, biologisch abbaubar, unparfümiert</t>
    </r>
  </si>
  <si>
    <r>
      <t xml:space="preserve">Seifencreme, 10 l
</t>
    </r>
    <r>
      <rPr>
        <sz val="10"/>
        <color rgb="FF000000"/>
        <rFont val="Times New Roman"/>
        <family val="1"/>
        <charset val="1"/>
      </rPr>
      <t xml:space="preserve">hautmilde </t>
    </r>
    <r>
      <rPr>
        <sz val="10"/>
        <rFont val="Times New Roman"/>
        <family val="1"/>
        <charset val="1"/>
      </rPr>
      <t>und</t>
    </r>
    <r>
      <rPr>
        <sz val="10"/>
        <color rgb="FF000000"/>
        <rFont val="Times New Roman"/>
        <family val="1"/>
        <charset val="1"/>
      </rPr>
      <t xml:space="preserve"> pflegende Waschlotion, hohe Waschkraft, hautverträglich, dermatologisch getestet, biologisch abbaubar,
max. dezent parfümiert</t>
    </r>
  </si>
  <si>
    <r>
      <t xml:space="preserve">Flüssigseife, 1 l
</t>
    </r>
    <r>
      <rPr>
        <sz val="10"/>
        <color rgb="FF000000"/>
        <rFont val="Times New Roman"/>
        <family val="1"/>
        <charset val="1"/>
      </rPr>
      <t>hautmilde und pflegende Waschlotion, hohe Waschkraft, hautverträglich, dermatologisch getestet, biologisch abbaubar, 
max. dezent parfümiert</t>
    </r>
  </si>
  <si>
    <r>
      <t xml:space="preserve">Katrin Flüssigseife “Clean”, 1 l </t>
    </r>
    <r>
      <rPr>
        <sz val="10"/>
        <rFont val="Times New Roman"/>
        <family val="1"/>
      </rPr>
      <t xml:space="preserve">
oder vergleichbar
</t>
    </r>
    <r>
      <rPr>
        <sz val="10"/>
        <color rgb="FFFF0000"/>
        <rFont val="Times New Roman"/>
        <family val="1"/>
      </rPr>
      <t xml:space="preserve">
</t>
    </r>
    <r>
      <rPr>
        <sz val="10"/>
        <rFont val="Times New Roman"/>
        <family val="1"/>
      </rPr>
      <t xml:space="preserve">milde, cremige Flüssigseife ohne Duft- oder Farbstoffe, 
für Katrin Spendersystem
</t>
    </r>
  </si>
  <si>
    <r>
      <t>Katrin Flüssigseife “Clean”, 500 ml</t>
    </r>
    <r>
      <rPr>
        <sz val="10"/>
        <rFont val="Times New Roman"/>
        <family val="1"/>
      </rPr>
      <t xml:space="preserve">
oder vergleichbar
milde, cremige Flüssigseife ohne Duft- oder Farbstoffe,
für Katrin Spendersystem</t>
    </r>
  </si>
  <si>
    <r>
      <t xml:space="preserve">CWS Seifencreme - (Typ 464), 500 ml
</t>
    </r>
    <r>
      <rPr>
        <sz val="10"/>
        <rFont val="Times New Roman"/>
        <family val="1"/>
      </rPr>
      <t xml:space="preserve">ClassicCream Neutral parfümfrei
oder gleichwertiger Art
dermatologisch getestet; parfüm- und farbstofffrei; pH-neutral und rückfettend
</t>
    </r>
    <r>
      <rPr>
        <b/>
        <sz val="10"/>
        <rFont val="Times New Roman"/>
        <family val="1"/>
        <charset val="1"/>
      </rPr>
      <t xml:space="preserve">
p</t>
    </r>
    <r>
      <rPr>
        <sz val="10"/>
        <rFont val="Times New Roman"/>
        <family val="1"/>
      </rPr>
      <t>assend für CWS Spender der  Typen: 
404, 405, 703, 725S, 725P, 722, 741</t>
    </r>
  </si>
  <si>
    <r>
      <t>DSS Stokoderm Aqua Pure -</t>
    </r>
    <r>
      <rPr>
        <b/>
        <sz val="10"/>
        <rFont val="Times New Roman"/>
        <family val="1"/>
      </rPr>
      <t xml:space="preserve"> Hautschutzcreme, 100 ml</t>
    </r>
    <r>
      <rPr>
        <b/>
        <sz val="10"/>
        <rFont val="Times New Roman"/>
        <family val="1"/>
        <charset val="1"/>
      </rPr>
      <t xml:space="preserve">
</t>
    </r>
    <r>
      <rPr>
        <sz val="10"/>
        <rFont val="Times New Roman"/>
        <family val="1"/>
        <charset val="1"/>
      </rPr>
      <t xml:space="preserve">oder gleichwertiger Art
</t>
    </r>
    <r>
      <rPr>
        <sz val="10"/>
        <color rgb="FF000000"/>
        <rFont val="Times New Roman"/>
        <family val="1"/>
        <charset val="1"/>
      </rPr>
      <t xml:space="preserve">Spezial-Creme bei Feuchtarbeit zum Schutz bei längerem oder häufigem Kontakt mit Wasser oder Substanzen auf Wasserbasis. Parfüm- und farbstofffrei.
hautverträglich, dermatologisch getestet
geeignet für alle Arbeitsbereiche wie z.B. Pflegeeinrichtungen, Kliniken, Industrie und Lebensmittelbereichen                                       </t>
    </r>
  </si>
  <si>
    <r>
      <t>DSS Solopol Extra, 2 l</t>
    </r>
    <r>
      <rPr>
        <sz val="10"/>
        <color rgb="FF000000"/>
        <rFont val="Times New Roman"/>
        <family val="1"/>
        <charset val="1"/>
      </rPr>
      <t xml:space="preserve">
oder gleichwertiger Art                                             
Handreiniger, lösemittelfrei                     traditioneller pH-hautneutraler Handreiniger mit starker Waschkraft und sehr guter Hautverträglichkeit; Enthält Hautschutzstoffe und Rückfetter,  ist reibemittelhaltig, lösemittelfrei-, farbstoff-, seife- und silikonfrei.</t>
    </r>
  </si>
  <si>
    <r>
      <t xml:space="preserve">Solopol Handwaschpaste, </t>
    </r>
    <r>
      <rPr>
        <b/>
        <sz val="10"/>
        <rFont val="Times New Roman"/>
        <family val="1"/>
      </rPr>
      <t>Tube, 250 ml</t>
    </r>
    <r>
      <rPr>
        <sz val="10"/>
        <rFont val="Times New Roman"/>
        <family val="1"/>
        <charset val="1"/>
      </rPr>
      <t xml:space="preserve">
oder gleichbwertiger Art                            
traditioneller Handreiniger, pH-hautneutraler Handreiniger mit starker Waschkraft, sehr guter Hautverträglichkeit, enthält Hautschutzstoff und Rückfetter,             reibemittelhaltig, silikon-, farbstoff-, seifen- und lösemittelfrei,</t>
    </r>
    <r>
      <rPr>
        <sz val="12"/>
        <rFont val="Arial"/>
        <family val="2"/>
        <charset val="1"/>
      </rPr>
      <t xml:space="preserve"> </t>
    </r>
    <r>
      <rPr>
        <sz val="10"/>
        <rFont val="Times New Roman"/>
        <family val="1"/>
        <charset val="1"/>
      </rPr>
      <t>zur Entfernung sehr starker Verschmutzungen wie z. B. durch Öl, Fett, Ruß und Schmierstoffe in industriellen Bereichen.</t>
    </r>
  </si>
  <si>
    <r>
      <t xml:space="preserve">Bio-Allzweckreiniger / Fettlöser Konzentrat, 750 ml                 </t>
    </r>
    <r>
      <rPr>
        <sz val="10"/>
        <rFont val="Times New Roman"/>
        <family val="1"/>
        <charset val="1"/>
      </rPr>
      <t xml:space="preserve">         
zur Entfernung stark anhaftender  Verun-reinigungen wie Fett, Schmutz, Harze, Öle, Pasten, Schmierstoffe, starke lösende Eigenschaften mit langer gleichbleibender Reinigungsleistung, schaumarm</t>
    </r>
  </si>
  <si>
    <r>
      <t xml:space="preserve">Glasreiniger, 1 l
</t>
    </r>
    <r>
      <rPr>
        <sz val="10"/>
        <rFont val="Times New Roman"/>
        <family val="1"/>
        <charset val="1"/>
      </rPr>
      <t xml:space="preserve">
mit Oberflächenkonservierung, schnell reinigend, für innen und außen geeignet, mit Langzeitwirkung, 
nutzbar gegen Baumharz, Vogelkot, Nikotinrückstände, Fingerabdrücke</t>
    </r>
  </si>
  <si>
    <r>
      <t xml:space="preserve">Handdesinfektionsmittel, 500 ml
</t>
    </r>
    <r>
      <rPr>
        <sz val="10"/>
        <color rgb="FF000000"/>
        <rFont val="Times New Roman"/>
        <family val="1"/>
      </rPr>
      <t>Aspetoman Med 
oder gleichwertig
begrenzt viruzid, hautverträglich</t>
    </r>
  </si>
  <si>
    <r>
      <t>Handdesinfektionsmittel</t>
    </r>
    <r>
      <rPr>
        <b/>
        <sz val="10"/>
        <rFont val="Times New Roman"/>
        <family val="1"/>
      </rPr>
      <t>, 1 l</t>
    </r>
    <r>
      <rPr>
        <b/>
        <sz val="10"/>
        <color rgb="FF000000"/>
        <rFont val="Times New Roman"/>
        <family val="1"/>
        <charset val="1"/>
      </rPr>
      <t xml:space="preserve">
</t>
    </r>
    <r>
      <rPr>
        <sz val="10"/>
        <rFont val="Times New Roman"/>
        <family val="1"/>
      </rPr>
      <t>Aspetoman Med</t>
    </r>
    <r>
      <rPr>
        <sz val="10"/>
        <color rgb="FF000000"/>
        <rFont val="Times New Roman"/>
        <family val="1"/>
      </rPr>
      <t xml:space="preserve">
</t>
    </r>
    <r>
      <rPr>
        <sz val="10"/>
        <rFont val="Times New Roman"/>
        <family val="1"/>
      </rPr>
      <t>oder gleichwertig</t>
    </r>
    <r>
      <rPr>
        <sz val="10"/>
        <color rgb="FF000000"/>
        <rFont val="Times New Roman"/>
        <family val="1"/>
      </rPr>
      <t xml:space="preserve">
begrenzt viruzid, hautverträglich</t>
    </r>
  </si>
  <si>
    <r>
      <t xml:space="preserve">Nachfüllpack
</t>
    </r>
    <r>
      <rPr>
        <sz val="10"/>
        <color rgb="FF000000"/>
        <rFont val="Times New Roman"/>
        <family val="1"/>
      </rPr>
      <t>passend zu Desinfektionstücher in Spenderdose</t>
    </r>
  </si>
  <si>
    <r>
      <t xml:space="preserve">Bioabfallsack, Volumen: 10 l
</t>
    </r>
    <r>
      <rPr>
        <sz val="10"/>
        <color rgb="FF000000"/>
        <rFont val="Times New Roman"/>
        <family val="1"/>
        <charset val="1"/>
      </rPr>
      <t xml:space="preserve">kompostierbar, aus überwiegend </t>
    </r>
    <r>
      <rPr>
        <sz val="10"/>
        <rFont val="Times New Roman"/>
        <family val="1"/>
        <charset val="1"/>
      </rPr>
      <t>nachwachsenden Rohstoffen hergestellt, möglichst</t>
    </r>
    <r>
      <rPr>
        <sz val="10"/>
        <color rgb="FF000000"/>
        <rFont val="Times New Roman"/>
        <family val="1"/>
        <charset val="1"/>
      </rPr>
      <t xml:space="preserve"> nass- und reißfest, </t>
    </r>
    <r>
      <rPr>
        <sz val="10"/>
        <rFont val="Times New Roman"/>
        <family val="1"/>
        <charset val="1"/>
      </rPr>
      <t>Verwendung biobasierter Materialen</t>
    </r>
  </si>
  <si>
    <r>
      <t xml:space="preserve">Vliesallzwecktuch, verschiedene Farben 
</t>
    </r>
    <r>
      <rPr>
        <sz val="10"/>
        <color rgb="FF000000"/>
        <rFont val="Times New Roman"/>
        <family val="1"/>
      </rPr>
      <t>min. 90g/m²
ca. 80 % Viskose, 20 % Polypropylen</t>
    </r>
  </si>
  <si>
    <r>
      <t xml:space="preserve">Spülmaschinen-Klarspüler, 1 l
</t>
    </r>
    <r>
      <rPr>
        <sz val="10"/>
        <color rgb="FF000000"/>
        <rFont val="Times New Roman"/>
        <family val="1"/>
      </rPr>
      <t>enthaltene Tenside müssen leicht und schnell biologisch abbaubar sein,
Außenverpackung: PET-Flasche</t>
    </r>
  </si>
  <si>
    <t>USt. (19 %)</t>
  </si>
  <si>
    <t>Einzelpreis pro PE
netto, in EUR</t>
  </si>
  <si>
    <t>Preis pro VE
netto, in EUR</t>
  </si>
  <si>
    <r>
      <t xml:space="preserve">VE
</t>
    </r>
    <r>
      <rPr>
        <b/>
        <sz val="10"/>
        <color rgb="FF000000"/>
        <rFont val="Times New Roman"/>
        <family val="1"/>
      </rPr>
      <t>(Anzahl / Menge je VE)</t>
    </r>
    <r>
      <rPr>
        <b/>
        <sz val="8"/>
        <color rgb="FF000000"/>
        <rFont val="Times New Roman"/>
        <family val="1"/>
      </rPr>
      <t xml:space="preserve"> </t>
    </r>
    <r>
      <rPr>
        <b/>
        <sz val="10"/>
        <color rgb="FF000000"/>
        <rFont val="Times New Roman"/>
        <family val="1"/>
      </rPr>
      <t xml:space="preserve">* 
</t>
    </r>
    <r>
      <rPr>
        <b/>
        <sz val="8"/>
        <color rgb="FF000000"/>
        <rFont val="Times New Roman"/>
        <family val="1"/>
      </rPr>
      <t>* falls abweichend von D/E</t>
    </r>
  </si>
  <si>
    <r>
      <t xml:space="preserve">weitere umweltbezogene Kriterien / 
Begründung der Gleichwertigkeit
</t>
    </r>
    <r>
      <rPr>
        <b/>
        <sz val="10"/>
        <color rgb="FF000000"/>
        <rFont val="Times New Roman"/>
        <family val="1"/>
      </rPr>
      <t>(ggf. Verweis auf Anlage)</t>
    </r>
  </si>
  <si>
    <t>Angaben zu angebotenen Produkten</t>
  </si>
  <si>
    <r>
      <t xml:space="preserve">Angaben zu weiteren Staffelpreisen
</t>
    </r>
    <r>
      <rPr>
        <b/>
        <sz val="10"/>
        <color rgb="FF000000"/>
        <rFont val="Times New Roman"/>
        <family val="1"/>
      </rPr>
      <t>(nur angeben, sofern relevant)</t>
    </r>
  </si>
  <si>
    <r>
      <t xml:space="preserve">Bewertung
umweltbezogene Angaben
</t>
    </r>
    <r>
      <rPr>
        <b/>
        <sz val="10"/>
        <color rgb="FF000000"/>
        <rFont val="Times New Roman"/>
        <family val="1"/>
      </rPr>
      <t>(erfolgt automatisiert)</t>
    </r>
  </si>
  <si>
    <t>Umwelt - Papier: Recycling</t>
  </si>
  <si>
    <t>Umwelt - Papier: Frischfaser / Mix</t>
  </si>
  <si>
    <t>wird vom AG in der Wertung geprüft</t>
  </si>
  <si>
    <t>EU-Ecolabel</t>
  </si>
  <si>
    <t>FSC</t>
  </si>
  <si>
    <t>PEFC</t>
  </si>
  <si>
    <t>Umwelt - Rest</t>
  </si>
  <si>
    <t>Nordic Swan</t>
  </si>
  <si>
    <t>aus Recycling-Material</t>
  </si>
  <si>
    <r>
      <t xml:space="preserve">umweltbezogene Angaben
</t>
    </r>
    <r>
      <rPr>
        <b/>
        <sz val="10"/>
        <color rgb="FF000000"/>
        <rFont val="Times New Roman"/>
        <family val="1"/>
      </rPr>
      <t>(gemäß Liste auswählen) *
* bei mehreren, ist jeweils das am höchsten bewertete auszuwählen)</t>
    </r>
  </si>
  <si>
    <t>Wertungsumme
umweltbezogene Angaben</t>
  </si>
  <si>
    <r>
      <t>Bei dem Ausgabewert "</t>
    </r>
    <r>
      <rPr>
        <i/>
        <sz val="10"/>
        <color rgb="FF000000"/>
        <rFont val="Times New Roman"/>
        <family val="1"/>
      </rPr>
      <t>wird vom AG in der Wertung geprüft</t>
    </r>
    <r>
      <rPr>
        <sz val="10"/>
        <color rgb="FF000000"/>
        <rFont val="Times New Roman"/>
        <family val="1"/>
        <charset val="1"/>
      </rPr>
      <t>" in Spalte P, werden im Rahmen der fachlichen Wertung etwaige angegebene, weitere oder gleichwertige Zertifikate (aufzuführen in Spalte Q) geprüft und ggf. die Punktwerte korrigiert.</t>
    </r>
  </si>
  <si>
    <t>Die Wertung der umweltbezogenen Angaben erfolgt, mittels Bildung des Durchschnittes.</t>
  </si>
  <si>
    <t>Summe Angebotsvergleichspreis, netto</t>
  </si>
  <si>
    <t>Summe Angebotsvergleichspreis, brutto</t>
  </si>
  <si>
    <r>
      <t xml:space="preserve">Rabatt auf Zusatzsortiment
</t>
    </r>
    <r>
      <rPr>
        <sz val="10"/>
        <rFont val="Times New Roman"/>
        <family val="1"/>
      </rPr>
      <t xml:space="preserve">
</t>
    </r>
    <r>
      <rPr>
        <i/>
        <sz val="10"/>
        <rFont val="Times New Roman"/>
        <family val="1"/>
      </rPr>
      <t>[in % mit 2 Nachkommastellen]</t>
    </r>
  </si>
  <si>
    <r>
      <t xml:space="preserve">Sofern keine Kosten anfallen oder kein Rabatt auf das Zusatzsortiment 
gewährt wird, ist Folgendes einzutragen: </t>
    </r>
    <r>
      <rPr>
        <i/>
        <sz val="10"/>
        <rFont val="Times New Roman"/>
        <family val="1"/>
      </rPr>
      <t>0,00</t>
    </r>
    <r>
      <rPr>
        <sz val="10"/>
        <rFont val="Times New Roman"/>
        <family val="1"/>
      </rPr>
      <t>.</t>
    </r>
  </si>
  <si>
    <r>
      <t xml:space="preserve">Die Mengen je Abpackung kann in Ihrem Angebot abweichen (zu Spaltem D/E). Bitte geben Sie die entsprechenden Abpackungen in der vorgesehenen Spalte "VE" (Spalte L) an an.
Weitere verfügbare VE sowie deren Preise (netto) können in Spalte R angegeben werden.
Vorgaben hinsichtlich der Gebinde sind entsprechend einzuhalten. Abweichende Angaben führen zum Ausschluss des Angebotes.
Bei abweichenden Angeboten zu den angegebenen Anforderungen ist die Gleichwertigkeit vom Bieter nachzuweisen. 
</t>
    </r>
    <r>
      <rPr>
        <sz val="10"/>
        <color rgb="FF000000"/>
        <rFont val="Times New Roman"/>
        <family val="1"/>
      </rPr>
      <t>Für alle angebotenen Artikel sind bei Angebotsabgabe die dazugehörigen Sicherheitsdatenblätter, technische Datenblätter mit Hinweisen zu den Inhaltsstoffen sowie eine Gebrauchsanweisung mit Verweis auf die Positionsnummer aus dem Leistungsverzeichnis mit einzureichen.</t>
    </r>
  </si>
  <si>
    <t>sonstige Kosten</t>
  </si>
  <si>
    <t>Der Angebotsvergleichspreis netto, USt. und der Angebotsvergleichspreis brutto sind in das Angebotsformular zu übertragen. 
Der ermittelte Vergleichspreis dient lediglich der Vergleichbarkeit der eigegangenen Angebote im Vergabeverfahren.</t>
  </si>
  <si>
    <r>
      <rPr>
        <b/>
        <u/>
        <sz val="10"/>
        <color rgb="FF000000"/>
        <rFont val="Times New Roman"/>
        <family val="1"/>
      </rPr>
      <t>Definition:</t>
    </r>
    <r>
      <rPr>
        <b/>
        <sz val="10"/>
        <color rgb="FF000000"/>
        <rFont val="Times New Roman"/>
        <family val="1"/>
        <charset val="1"/>
      </rPr>
      <t xml:space="preserve">  </t>
    </r>
    <r>
      <rPr>
        <sz val="10"/>
        <color rgb="FF000000"/>
        <rFont val="Times New Roman"/>
        <family val="1"/>
      </rPr>
      <t>VE = Verpackungseinheit   |   PE = Produkteinheit</t>
    </r>
    <r>
      <rPr>
        <b/>
        <sz val="10"/>
        <color rgb="FF000000"/>
        <rFont val="Times New Roman"/>
        <family val="1"/>
        <charset val="1"/>
      </rPr>
      <t xml:space="preserve">
</t>
    </r>
    <r>
      <rPr>
        <b/>
        <sz val="11"/>
        <color rgb="FF000000"/>
        <rFont val="Times New Roman"/>
        <family val="1"/>
      </rPr>
      <t xml:space="preserve">Bei dem Angebot von Alternativprodukten ist dies entsprechend zu kennzeichnen.
Alle Produkte sind als gebrauchsfertige Einheit, ohne zusätlich notwendige Adapter, anzubieten.
</t>
    </r>
    <r>
      <rPr>
        <b/>
        <sz val="10"/>
        <color rgb="FF000000"/>
        <rFont val="Times New Roman"/>
        <family val="1"/>
        <charset val="1"/>
      </rPr>
      <t xml:space="preserve">
Vom Bieter sind die gelb markierten Zellen zu befüllen.
</t>
    </r>
    <r>
      <rPr>
        <sz val="10"/>
        <color rgb="FF000000"/>
        <rFont val="Times New Roman"/>
        <family val="1"/>
      </rPr>
      <t>Es handelt sich bei den angegebenen Mengen um geschätzte Bedarfe, auf Grundlage der Mengen der vergangenen Jahre sowie von künftigen Bedarfen. 
Die Mengenangeben im Artikelkatalog, dienen dazu die Angebote in preislicher Hinsicht möglichst gut vergleichbar und bewertbar zu gestalten. 
Für den Auftraggeber ergibt sich daraus keine Abnahmeverpflichtung und für den Auftragnehmer besteht kein Anspruch auf Vergütung bei Nichterreichen.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</si>
</sst>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quot; €&quot;_-;\-* #,##0.00&quot; €&quot;_-;_-* \-??&quot; €&quot;_-;_-@_-"/>
    <numFmt numFmtId="165" formatCode="#,##0.00&quot; €&quot;"/>
    <numFmt numFmtId="166" formatCode="0.00\ %"/>
    <numFmt numFmtId="167" formatCode="0\ %"/>
    <numFmt numFmtId="168" formatCode="_-* #,##0.00000\ &quot;€&quot;_-;\-* #,##0.00000\ &quot;€&quot;_-;_-* &quot;-&quot;?????\ &quot;€&quot;_-;_-@_-"/>
  </numFmts>
  <fonts count="38" x14ac:knownFonts="1">
    <font>
      <sz val="11"/>
      <color rgb="FF000000"/>
      <name val="Calibri"/>
      <family val="2"/>
      <charset val="1"/>
    </font>
    <font>
      <sz val="10"/>
      <name val="Arial"/>
      <family val="2"/>
      <charset val="1"/>
    </font>
    <font>
      <sz val="10"/>
      <name val="Times New Roman"/>
      <family val="1"/>
      <charset val="1"/>
    </font>
    <font>
      <sz val="10"/>
      <color rgb="FF000000"/>
      <name val="Times New Roman"/>
      <family val="1"/>
      <charset val="1"/>
    </font>
    <font>
      <b/>
      <sz val="10"/>
      <color rgb="FF000000"/>
      <name val="Times New Roman"/>
      <family val="1"/>
      <charset val="1"/>
    </font>
    <font>
      <b/>
      <sz val="10"/>
      <name val="Times New Roman"/>
      <family val="1"/>
      <charset val="1"/>
    </font>
    <font>
      <b/>
      <sz val="11"/>
      <color rgb="FF3F3F3F"/>
      <name val="Calibri"/>
      <family val="2"/>
      <charset val="1"/>
    </font>
    <font>
      <sz val="10"/>
      <color rgb="FFFF0000"/>
      <name val="Times New Roman"/>
      <family val="1"/>
      <charset val="1"/>
    </font>
    <font>
      <u/>
      <sz val="10"/>
      <color rgb="FF000000"/>
      <name val="Times New Roman"/>
      <family val="1"/>
      <charset val="1"/>
    </font>
    <font>
      <sz val="11"/>
      <color rgb="FF000000"/>
      <name val="Calibri"/>
      <family val="2"/>
      <charset val="1"/>
    </font>
    <font>
      <b/>
      <sz val="10"/>
      <color rgb="FF000000"/>
      <name val="Times New Roman"/>
      <family val="1"/>
    </font>
    <font>
      <sz val="10"/>
      <color rgb="FF000000"/>
      <name val="Times New Roman"/>
      <family val="1"/>
    </font>
    <font>
      <sz val="10"/>
      <name val="Times New Roman"/>
      <family val="1"/>
    </font>
    <font>
      <sz val="12"/>
      <name val="Arial"/>
      <family val="2"/>
      <charset val="1"/>
    </font>
    <font>
      <strike/>
      <sz val="10"/>
      <color rgb="FFFF0000"/>
      <name val="Calibri Light"/>
      <family val="2"/>
    </font>
    <font>
      <strike/>
      <sz val="11"/>
      <color rgb="FFFF0000"/>
      <name val="Calibri Light"/>
      <family val="2"/>
    </font>
    <font>
      <sz val="10"/>
      <color rgb="FFFF0000"/>
      <name val="Times New Roman"/>
      <family val="1"/>
    </font>
    <font>
      <sz val="10"/>
      <color rgb="FF3F3F3F"/>
      <name val="Times New Roman"/>
      <family val="1"/>
    </font>
    <font>
      <b/>
      <sz val="10"/>
      <name val="Times New Roman"/>
      <family val="1"/>
    </font>
    <font>
      <b/>
      <sz val="11"/>
      <color rgb="FF000000"/>
      <name val="Calibri"/>
      <family val="2"/>
    </font>
    <font>
      <sz val="8"/>
      <name val="Calibri"/>
      <family val="2"/>
      <charset val="1"/>
    </font>
    <font>
      <b/>
      <sz val="11"/>
      <color rgb="FF3F3F3F"/>
      <name val="Times New Roman"/>
      <family val="1"/>
      <charset val="1"/>
    </font>
    <font>
      <b/>
      <sz val="8"/>
      <color rgb="FF000000"/>
      <name val="Times New Roman"/>
      <family val="1"/>
    </font>
    <font>
      <sz val="11"/>
      <color rgb="FF000000"/>
      <name val="Times New Roman"/>
      <family val="1"/>
    </font>
    <font>
      <b/>
      <sz val="11"/>
      <name val="Times New Roman"/>
      <family val="1"/>
    </font>
    <font>
      <b/>
      <sz val="11"/>
      <color rgb="FF000000"/>
      <name val="Times New Roman"/>
      <family val="1"/>
    </font>
    <font>
      <b/>
      <sz val="11"/>
      <name val="Times New Roman"/>
      <family val="1"/>
      <charset val="1"/>
    </font>
    <font>
      <sz val="11"/>
      <name val="Times New Roman"/>
      <family val="1"/>
    </font>
    <font>
      <sz val="10"/>
      <color rgb="FF0070C0"/>
      <name val="Times New Roman"/>
      <family val="1"/>
      <charset val="1"/>
    </font>
    <font>
      <b/>
      <sz val="11"/>
      <color rgb="FF0070C0"/>
      <name val="Times New Roman"/>
      <family val="1"/>
      <charset val="1"/>
    </font>
    <font>
      <sz val="11"/>
      <color rgb="FF0070C0"/>
      <name val="Calibri"/>
      <family val="2"/>
      <charset val="1"/>
    </font>
    <font>
      <b/>
      <sz val="11"/>
      <color rgb="FF3F3F3F"/>
      <name val="Times New Roman"/>
      <family val="1"/>
    </font>
    <font>
      <i/>
      <sz val="10"/>
      <color rgb="FF000000"/>
      <name val="Times New Roman"/>
      <family val="1"/>
    </font>
    <font>
      <b/>
      <sz val="11"/>
      <color theme="0" tint="-0.499984740745262"/>
      <name val="Times New Roman"/>
      <family val="1"/>
    </font>
    <font>
      <b/>
      <u/>
      <sz val="10"/>
      <color rgb="FF000000"/>
      <name val="Times New Roman"/>
      <family val="1"/>
    </font>
    <font>
      <sz val="11"/>
      <color rgb="FF0070C0"/>
      <name val="Times New Roman"/>
      <family val="1"/>
    </font>
    <font>
      <i/>
      <sz val="10"/>
      <name val="Times New Roman"/>
      <family val="1"/>
    </font>
    <font>
      <b/>
      <u/>
      <sz val="13"/>
      <color rgb="FF000000"/>
      <name val="Times New Roman"/>
      <family val="1"/>
    </font>
  </fonts>
  <fills count="18">
    <fill>
      <patternFill patternType="none"/>
    </fill>
    <fill>
      <patternFill patternType="gray125"/>
    </fill>
    <fill>
      <patternFill patternType="solid">
        <fgColor rgb="FFF2F2F2"/>
        <bgColor rgb="FFEBF1DE"/>
      </patternFill>
    </fill>
    <fill>
      <patternFill patternType="solid">
        <fgColor theme="7" tint="0.79998168889431442"/>
        <bgColor indexed="64"/>
      </patternFill>
    </fill>
    <fill>
      <patternFill patternType="solid">
        <fgColor theme="8" tint="0.79998168889431442"/>
        <bgColor indexed="64"/>
      </patternFill>
    </fill>
    <fill>
      <patternFill patternType="gray125">
        <fgColor theme="0" tint="-0.34998626667073579"/>
        <bgColor indexed="65"/>
      </patternFill>
    </fill>
    <fill>
      <patternFill patternType="solid">
        <fgColor theme="8" tint="0.79998168889431442"/>
        <bgColor rgb="FFDCE6F2"/>
      </patternFill>
    </fill>
    <fill>
      <patternFill patternType="solid">
        <fgColor indexed="65"/>
        <bgColor theme="0"/>
      </patternFill>
    </fill>
    <fill>
      <patternFill patternType="solid">
        <fgColor theme="0" tint="-0.249977111117893"/>
        <bgColor rgb="FFC3D69B"/>
      </patternFill>
    </fill>
    <fill>
      <patternFill patternType="solid">
        <fgColor theme="0" tint="-0.249977111117893"/>
        <bgColor rgb="FFDCE6F2"/>
      </patternFill>
    </fill>
    <fill>
      <patternFill patternType="solid">
        <fgColor theme="8" tint="0.39997558519241921"/>
        <bgColor rgb="FFEBF1DE"/>
      </patternFill>
    </fill>
    <fill>
      <patternFill patternType="solid">
        <fgColor theme="8" tint="0.39997558519241921"/>
        <bgColor rgb="FFDCE6F2"/>
      </patternFill>
    </fill>
    <fill>
      <patternFill patternType="solid">
        <fgColor theme="8" tint="0.39997558519241921"/>
        <bgColor indexed="64"/>
      </patternFill>
    </fill>
    <fill>
      <patternFill patternType="solid">
        <fgColor theme="0" tint="-0.14999847407452621"/>
        <bgColor rgb="FFC3D69B"/>
      </patternFill>
    </fill>
    <fill>
      <patternFill patternType="solid">
        <fgColor theme="8" tint="0.59999389629810485"/>
        <bgColor indexed="64"/>
      </patternFill>
    </fill>
    <fill>
      <patternFill patternType="solid">
        <fgColor theme="6" tint="0.79998168889431442"/>
        <bgColor indexed="64"/>
      </patternFill>
    </fill>
    <fill>
      <patternFill patternType="solid">
        <fgColor theme="2"/>
        <bgColor indexed="64"/>
      </patternFill>
    </fill>
    <fill>
      <patternFill patternType="solid">
        <fgColor theme="0" tint="-0.249977111117893"/>
        <bgColor indexed="64"/>
      </patternFill>
    </fill>
  </fills>
  <borders count="38">
    <border>
      <left/>
      <right/>
      <top/>
      <bottom/>
      <diagonal/>
    </border>
    <border>
      <left style="thin">
        <color rgb="FF3F3F3F"/>
      </left>
      <right style="thin">
        <color rgb="FF3F3F3F"/>
      </right>
      <top style="thin">
        <color rgb="FF3F3F3F"/>
      </top>
      <bottom style="thin">
        <color rgb="FF3F3F3F"/>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diagonal/>
    </border>
    <border>
      <left style="thin">
        <color auto="1"/>
      </left>
      <right style="thin">
        <color auto="1"/>
      </right>
      <top style="thin">
        <color rgb="FF3F3F3F"/>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rgb="FF3F3F3F"/>
      </top>
      <bottom/>
      <diagonal/>
    </border>
    <border>
      <left style="thin">
        <color auto="1"/>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style="medium">
        <color indexed="64"/>
      </top>
      <bottom/>
      <diagonal/>
    </border>
    <border>
      <left style="thin">
        <color auto="1"/>
      </left>
      <right/>
      <top style="medium">
        <color indexed="64"/>
      </top>
      <bottom style="medium">
        <color indexed="64"/>
      </bottom>
      <diagonal/>
    </border>
    <border>
      <left style="thin">
        <color auto="1"/>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diagonal/>
    </border>
    <border>
      <left/>
      <right style="thin">
        <color auto="1"/>
      </right>
      <top/>
      <bottom/>
      <diagonal/>
    </border>
  </borders>
  <cellStyleXfs count="5">
    <xf numFmtId="0" fontId="0" fillId="0" borderId="0"/>
    <xf numFmtId="167" fontId="9" fillId="0" borderId="0" applyBorder="0" applyProtection="0"/>
    <xf numFmtId="164" fontId="9" fillId="0" borderId="0" applyBorder="0" applyProtection="0"/>
    <xf numFmtId="0" fontId="1" fillId="0" borderId="0"/>
    <xf numFmtId="0" fontId="6" fillId="2" borderId="1" applyProtection="0"/>
  </cellStyleXfs>
  <cellXfs count="289">
    <xf numFmtId="0" fontId="0" fillId="0" borderId="0" xfId="0"/>
    <xf numFmtId="0" fontId="2" fillId="0" borderId="0" xfId="0" applyFont="1"/>
    <xf numFmtId="0" fontId="3" fillId="0" borderId="0" xfId="0" applyFont="1" applyAlignment="1">
      <alignment wrapText="1"/>
    </xf>
    <xf numFmtId="0" fontId="3" fillId="0" borderId="0" xfId="0" applyFont="1" applyAlignment="1">
      <alignment horizontal="left" vertical="top" wrapText="1"/>
    </xf>
    <xf numFmtId="49" fontId="3" fillId="0" borderId="0" xfId="0" applyNumberFormat="1" applyFont="1" applyAlignment="1">
      <alignment horizontal="left"/>
    </xf>
    <xf numFmtId="1" fontId="3" fillId="0" borderId="0" xfId="0" applyNumberFormat="1" applyFont="1" applyAlignment="1">
      <alignment horizontal="left"/>
    </xf>
    <xf numFmtId="0" fontId="3" fillId="0" borderId="0" xfId="0" applyFont="1" applyAlignment="1">
      <alignment horizontal="left"/>
    </xf>
    <xf numFmtId="0" fontId="2" fillId="0" borderId="4" xfId="0" applyFont="1" applyBorder="1" applyAlignment="1">
      <alignment horizontal="center" vertical="top"/>
    </xf>
    <xf numFmtId="0" fontId="4" fillId="0" borderId="3" xfId="0" applyFont="1" applyBorder="1" applyAlignment="1">
      <alignment horizontal="left" vertical="top" wrapText="1"/>
    </xf>
    <xf numFmtId="0" fontId="3" fillId="0" borderId="4" xfId="0" applyFont="1" applyBorder="1" applyAlignment="1">
      <alignment vertical="center" wrapText="1"/>
    </xf>
    <xf numFmtId="3" fontId="3" fillId="0" borderId="4" xfId="0" applyNumberFormat="1" applyFont="1" applyBorder="1" applyAlignment="1">
      <alignment horizontal="center" vertical="center" wrapText="1"/>
    </xf>
    <xf numFmtId="3" fontId="3" fillId="0" borderId="4" xfId="0" applyNumberFormat="1" applyFont="1" applyBorder="1" applyAlignment="1">
      <alignment vertical="center" wrapText="1"/>
    </xf>
    <xf numFmtId="0" fontId="4" fillId="0" borderId="4" xfId="0" applyFont="1" applyBorder="1" applyAlignment="1">
      <alignment horizontal="left" vertical="top" wrapText="1"/>
    </xf>
    <xf numFmtId="0" fontId="5" fillId="0" borderId="4" xfId="0" applyFont="1" applyBorder="1" applyAlignment="1">
      <alignment horizontal="left" vertical="top" wrapText="1"/>
    </xf>
    <xf numFmtId="3" fontId="3" fillId="0" borderId="5" xfId="0" applyNumberFormat="1" applyFont="1" applyBorder="1" applyAlignment="1">
      <alignment horizontal="center" vertical="center" wrapText="1"/>
    </xf>
    <xf numFmtId="0" fontId="4" fillId="0" borderId="4" xfId="0" applyFont="1" applyBorder="1" applyAlignment="1">
      <alignment vertical="top" wrapText="1"/>
    </xf>
    <xf numFmtId="0" fontId="2" fillId="0" borderId="6" xfId="0" applyFont="1" applyBorder="1" applyAlignment="1">
      <alignment horizontal="center" vertical="top"/>
    </xf>
    <xf numFmtId="0" fontId="5" fillId="0" borderId="9" xfId="0" applyFont="1" applyBorder="1" applyAlignment="1">
      <alignment horizontal="left" vertical="top" wrapText="1"/>
    </xf>
    <xf numFmtId="165" fontId="3" fillId="0" borderId="0" xfId="0" applyNumberFormat="1" applyFont="1" applyBorder="1" applyAlignment="1">
      <alignment horizontal="center" vertical="center" wrapText="1"/>
    </xf>
    <xf numFmtId="49" fontId="3" fillId="0" borderId="0" xfId="0" applyNumberFormat="1" applyFont="1" applyBorder="1" applyAlignment="1" applyProtection="1">
      <alignment horizontal="left" vertical="top"/>
      <protection locked="0"/>
    </xf>
    <xf numFmtId="165" fontId="3" fillId="0" borderId="0" xfId="0" applyNumberFormat="1" applyFont="1" applyBorder="1" applyAlignment="1" applyProtection="1">
      <alignment horizontal="left" vertical="top"/>
      <protection locked="0"/>
    </xf>
    <xf numFmtId="0" fontId="2" fillId="0" borderId="0" xfId="0" applyFont="1" applyBorder="1" applyAlignment="1">
      <alignment horizontal="center" vertical="top"/>
    </xf>
    <xf numFmtId="0" fontId="3" fillId="0" borderId="0" xfId="0" applyFont="1" applyBorder="1" applyAlignment="1">
      <alignment horizontal="left" vertical="top" wrapText="1"/>
    </xf>
    <xf numFmtId="3" fontId="3" fillId="0" borderId="0" xfId="0" applyNumberFormat="1" applyFont="1" applyBorder="1" applyAlignment="1">
      <alignment horizontal="center" vertical="center" wrapText="1"/>
    </xf>
    <xf numFmtId="0" fontId="4" fillId="0" borderId="0" xfId="0" applyFont="1" applyBorder="1" applyAlignment="1">
      <alignment vertical="center" wrapText="1"/>
    </xf>
    <xf numFmtId="49" fontId="3" fillId="0" borderId="0" xfId="0" applyNumberFormat="1" applyFont="1" applyBorder="1" applyAlignment="1" applyProtection="1">
      <alignment horizontal="left" vertical="top" wrapText="1"/>
      <protection locked="0"/>
    </xf>
    <xf numFmtId="165" fontId="3" fillId="0" borderId="0" xfId="0" applyNumberFormat="1" applyFont="1" applyBorder="1" applyAlignment="1" applyProtection="1">
      <alignment horizontal="left" vertical="top" wrapText="1"/>
      <protection locked="0"/>
    </xf>
    <xf numFmtId="165" fontId="3" fillId="0" borderId="0" xfId="0" applyNumberFormat="1" applyFont="1" applyBorder="1" applyAlignment="1">
      <alignment vertical="top" wrapText="1"/>
    </xf>
    <xf numFmtId="0" fontId="2" fillId="0" borderId="4" xfId="0" applyFont="1" applyBorder="1" applyAlignment="1">
      <alignment horizontal="center" vertical="top"/>
    </xf>
    <xf numFmtId="0" fontId="2" fillId="0" borderId="4" xfId="0" applyFont="1" applyBorder="1" applyAlignment="1">
      <alignment horizontal="center" vertical="top"/>
    </xf>
    <xf numFmtId="0" fontId="2" fillId="0" borderId="4" xfId="0" applyFont="1" applyBorder="1" applyAlignment="1">
      <alignment horizontal="center" vertical="top"/>
    </xf>
    <xf numFmtId="3" fontId="3" fillId="0" borderId="4" xfId="0" applyNumberFormat="1" applyFont="1" applyBorder="1" applyAlignment="1">
      <alignment horizontal="center" vertical="center" wrapText="1"/>
    </xf>
    <xf numFmtId="0" fontId="4" fillId="0" borderId="4" xfId="0" applyFont="1" applyBorder="1" applyAlignment="1">
      <alignment horizontal="left" vertical="top" wrapText="1"/>
    </xf>
    <xf numFmtId="0" fontId="5" fillId="0" borderId="0" xfId="0" applyFont="1" applyAlignment="1">
      <alignment vertical="top" wrapText="1"/>
    </xf>
    <xf numFmtId="0" fontId="2" fillId="0" borderId="4" xfId="0" applyFont="1" applyBorder="1" applyAlignment="1">
      <alignment horizontal="center" vertical="top"/>
    </xf>
    <xf numFmtId="0" fontId="4" fillId="0" borderId="4" xfId="0" applyFont="1" applyBorder="1" applyAlignment="1">
      <alignment horizontal="left" vertical="top" wrapText="1"/>
    </xf>
    <xf numFmtId="166" fontId="14" fillId="0" borderId="0" xfId="1" applyNumberFormat="1" applyFont="1" applyBorder="1" applyAlignment="1" applyProtection="1">
      <alignment vertical="top" wrapText="1"/>
    </xf>
    <xf numFmtId="3" fontId="14" fillId="0" borderId="0" xfId="0" applyNumberFormat="1" applyFont="1" applyBorder="1" applyAlignment="1">
      <alignment horizontal="center" vertical="center" wrapText="1"/>
    </xf>
    <xf numFmtId="165" fontId="14" fillId="0" borderId="0" xfId="0" applyNumberFormat="1" applyFont="1" applyBorder="1" applyAlignment="1">
      <alignment horizontal="center" vertical="center" wrapText="1"/>
    </xf>
    <xf numFmtId="49" fontId="14" fillId="0" borderId="0" xfId="0" applyNumberFormat="1" applyFont="1" applyBorder="1" applyAlignment="1" applyProtection="1">
      <alignment horizontal="left" vertical="top"/>
      <protection locked="0"/>
    </xf>
    <xf numFmtId="165" fontId="14" fillId="0" borderId="0" xfId="0" applyNumberFormat="1" applyFont="1" applyBorder="1" applyAlignment="1" applyProtection="1">
      <alignment horizontal="left" vertical="top"/>
      <protection locked="0"/>
    </xf>
    <xf numFmtId="0" fontId="3" fillId="0" borderId="4" xfId="0" applyFont="1" applyBorder="1" applyAlignment="1">
      <alignment horizontal="center" vertical="center" wrapText="1"/>
    </xf>
    <xf numFmtId="0" fontId="3" fillId="0" borderId="4" xfId="0" applyFont="1" applyFill="1" applyBorder="1" applyAlignment="1">
      <alignment vertical="center" wrapText="1"/>
    </xf>
    <xf numFmtId="0" fontId="4" fillId="0" borderId="4" xfId="0" applyFont="1" applyFill="1" applyBorder="1" applyAlignment="1">
      <alignment horizontal="left" vertical="top" wrapText="1"/>
    </xf>
    <xf numFmtId="0" fontId="3" fillId="0" borderId="0" xfId="0" applyFont="1" applyBorder="1" applyAlignment="1">
      <alignment horizontal="center"/>
    </xf>
    <xf numFmtId="0" fontId="19" fillId="0" borderId="4" xfId="0" applyFont="1" applyBorder="1"/>
    <xf numFmtId="0" fontId="19" fillId="0" borderId="4" xfId="0" applyFont="1" applyBorder="1" applyAlignment="1">
      <alignment horizontal="center"/>
    </xf>
    <xf numFmtId="3" fontId="0" fillId="0" borderId="0" xfId="0" applyNumberFormat="1" applyAlignment="1">
      <alignment horizontal="right" indent="2"/>
    </xf>
    <xf numFmtId="0" fontId="2" fillId="0" borderId="4" xfId="0" applyFont="1" applyBorder="1" applyAlignment="1">
      <alignment horizontal="center" vertical="top"/>
    </xf>
    <xf numFmtId="3" fontId="3" fillId="0" borderId="4" xfId="0" applyNumberFormat="1" applyFont="1" applyBorder="1" applyAlignment="1">
      <alignment horizontal="center" vertical="center" wrapText="1"/>
    </xf>
    <xf numFmtId="0" fontId="4" fillId="0" borderId="4" xfId="0" applyFont="1" applyFill="1" applyBorder="1" applyAlignment="1">
      <alignment horizontal="left" vertical="top" wrapText="1"/>
    </xf>
    <xf numFmtId="0" fontId="11" fillId="0" borderId="0" xfId="0" applyFont="1" applyAlignment="1">
      <alignment wrapText="1"/>
    </xf>
    <xf numFmtId="3" fontId="3" fillId="0" borderId="4" xfId="0" applyNumberFormat="1" applyFont="1" applyFill="1" applyBorder="1" applyAlignment="1">
      <alignment vertical="center" wrapText="1"/>
    </xf>
    <xf numFmtId="3" fontId="2" fillId="0" borderId="4" xfId="0" applyNumberFormat="1" applyFont="1" applyFill="1" applyBorder="1" applyAlignment="1">
      <alignment vertical="center" wrapText="1"/>
    </xf>
    <xf numFmtId="3" fontId="3" fillId="0" borderId="0" xfId="0" applyNumberFormat="1" applyFont="1" applyBorder="1" applyAlignment="1">
      <alignment horizontal="left" vertical="center" wrapText="1"/>
    </xf>
    <xf numFmtId="3" fontId="3" fillId="0" borderId="0" xfId="0" applyNumberFormat="1" applyFont="1" applyAlignment="1">
      <alignment horizontal="left" vertical="top" wrapText="1"/>
    </xf>
    <xf numFmtId="3" fontId="0" fillId="0" borderId="0" xfId="0" applyNumberFormat="1"/>
    <xf numFmtId="3" fontId="3" fillId="0" borderId="6" xfId="0" applyNumberFormat="1" applyFont="1" applyBorder="1" applyAlignment="1">
      <alignment vertical="center" wrapText="1"/>
    </xf>
    <xf numFmtId="0" fontId="3" fillId="0" borderId="6" xfId="0" applyFont="1" applyBorder="1" applyAlignment="1">
      <alignment vertical="center" wrapText="1"/>
    </xf>
    <xf numFmtId="3" fontId="3" fillId="5" borderId="4" xfId="0" applyNumberFormat="1" applyFont="1" applyFill="1" applyBorder="1" applyAlignment="1">
      <alignment vertical="center" wrapText="1"/>
    </xf>
    <xf numFmtId="0" fontId="18" fillId="0" borderId="6" xfId="0" applyFont="1" applyBorder="1" applyAlignment="1">
      <alignment vertical="top" wrapText="1"/>
    </xf>
    <xf numFmtId="3" fontId="3" fillId="0" borderId="4" xfId="0" applyNumberFormat="1" applyFont="1" applyBorder="1" applyAlignment="1">
      <alignment horizontal="center" vertical="center" wrapText="1"/>
    </xf>
    <xf numFmtId="0" fontId="2" fillId="0" borderId="4" xfId="0" applyFont="1" applyBorder="1" applyAlignment="1">
      <alignment horizontal="center" vertical="top"/>
    </xf>
    <xf numFmtId="0" fontId="3" fillId="0" borderId="0" xfId="0" applyFont="1" applyBorder="1" applyAlignment="1">
      <alignment horizontal="center"/>
    </xf>
    <xf numFmtId="0" fontId="4" fillId="0" borderId="4" xfId="0" applyFont="1" applyFill="1" applyBorder="1" applyAlignment="1">
      <alignment horizontal="left" vertical="top" wrapText="1"/>
    </xf>
    <xf numFmtId="3" fontId="3" fillId="0" borderId="4" xfId="0" applyNumberFormat="1" applyFont="1" applyFill="1" applyBorder="1" applyAlignment="1">
      <alignment horizontal="center" vertical="center" wrapText="1"/>
    </xf>
    <xf numFmtId="0" fontId="12" fillId="0" borderId="4" xfId="0" applyFont="1" applyFill="1" applyBorder="1" applyAlignment="1">
      <alignment vertical="center" wrapText="1"/>
    </xf>
    <xf numFmtId="3" fontId="3" fillId="7" borderId="4" xfId="0" applyNumberFormat="1" applyFont="1" applyFill="1" applyBorder="1" applyAlignment="1">
      <alignment vertical="center" wrapText="1"/>
    </xf>
    <xf numFmtId="0" fontId="2" fillId="0" borderId="10" xfId="0" applyFont="1" applyBorder="1" applyAlignment="1">
      <alignment horizontal="center" vertical="top"/>
    </xf>
    <xf numFmtId="3" fontId="3" fillId="0" borderId="10" xfId="0" applyNumberFormat="1" applyFont="1" applyFill="1" applyBorder="1" applyAlignment="1">
      <alignment horizontal="center" vertical="center" wrapText="1"/>
    </xf>
    <xf numFmtId="0" fontId="4" fillId="0" borderId="10" xfId="0" applyFont="1" applyBorder="1" applyAlignment="1">
      <alignment horizontal="left" vertical="top" wrapText="1"/>
    </xf>
    <xf numFmtId="0" fontId="11" fillId="0" borderId="0" xfId="0" applyFont="1" applyBorder="1" applyAlignment="1">
      <alignment horizontal="left" vertical="top" wrapText="1"/>
    </xf>
    <xf numFmtId="0" fontId="11" fillId="0" borderId="0" xfId="0" applyFont="1" applyAlignment="1">
      <alignment vertical="center"/>
    </xf>
    <xf numFmtId="0" fontId="12" fillId="6" borderId="10" xfId="0" applyFont="1" applyFill="1" applyBorder="1" applyAlignment="1">
      <alignment horizontal="center" vertical="center" wrapText="1"/>
    </xf>
    <xf numFmtId="3" fontId="3" fillId="0" borderId="4" xfId="0" applyNumberFormat="1" applyFont="1" applyFill="1" applyBorder="1" applyAlignment="1">
      <alignment horizontal="right" vertical="center" wrapText="1"/>
    </xf>
    <xf numFmtId="0" fontId="12" fillId="6"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4" fillId="0" borderId="6" xfId="0" applyFont="1" applyFill="1" applyBorder="1" applyAlignment="1">
      <alignment vertical="top" wrapText="1"/>
    </xf>
    <xf numFmtId="3" fontId="17" fillId="0" borderId="7" xfId="4" applyNumberFormat="1" applyFont="1" applyFill="1" applyBorder="1" applyAlignment="1" applyProtection="1">
      <alignment vertical="center" wrapText="1"/>
    </xf>
    <xf numFmtId="3" fontId="11" fillId="0" borderId="4" xfId="0" applyNumberFormat="1" applyFont="1" applyFill="1" applyBorder="1" applyAlignment="1">
      <alignment vertical="center" wrapText="1"/>
    </xf>
    <xf numFmtId="0" fontId="21" fillId="10" borderId="2" xfId="4" applyFont="1" applyFill="1" applyBorder="1" applyAlignment="1" applyProtection="1">
      <alignment horizontal="left" vertical="center" wrapText="1"/>
    </xf>
    <xf numFmtId="0" fontId="26" fillId="10" borderId="3" xfId="4" applyFont="1" applyFill="1" applyBorder="1" applyAlignment="1" applyProtection="1">
      <alignment horizontal="center" vertical="center" wrapText="1"/>
    </xf>
    <xf numFmtId="0" fontId="27" fillId="11" borderId="2" xfId="4" applyFont="1" applyFill="1" applyBorder="1" applyAlignment="1" applyProtection="1">
      <alignment horizontal="center" vertical="center" wrapText="1"/>
    </xf>
    <xf numFmtId="3" fontId="21" fillId="10" borderId="2" xfId="4" applyNumberFormat="1" applyFont="1" applyFill="1" applyBorder="1" applyAlignment="1" applyProtection="1">
      <alignment horizontal="left" vertical="center" wrapText="1"/>
    </xf>
    <xf numFmtId="165" fontId="21" fillId="10" borderId="2" xfId="4" applyNumberFormat="1" applyFont="1" applyFill="1" applyBorder="1" applyAlignment="1" applyProtection="1">
      <alignment horizontal="left" vertical="center" wrapText="1"/>
    </xf>
    <xf numFmtId="49" fontId="21" fillId="10" borderId="2" xfId="4" applyNumberFormat="1" applyFont="1" applyFill="1" applyBorder="1" applyAlignment="1" applyProtection="1">
      <alignment horizontal="left" vertical="center"/>
    </xf>
    <xf numFmtId="1" fontId="21" fillId="10" borderId="2" xfId="4" applyNumberFormat="1" applyFont="1" applyFill="1" applyBorder="1" applyAlignment="1" applyProtection="1">
      <alignment horizontal="left" vertical="center"/>
    </xf>
    <xf numFmtId="165" fontId="21" fillId="10" borderId="2" xfId="4" applyNumberFormat="1" applyFont="1" applyFill="1" applyBorder="1" applyAlignment="1" applyProtection="1">
      <alignment horizontal="left" vertical="center"/>
    </xf>
    <xf numFmtId="3" fontId="2" fillId="0" borderId="0" xfId="0" applyNumberFormat="1" applyFont="1" applyBorder="1" applyAlignment="1">
      <alignment horizontal="center" vertical="center" wrapText="1"/>
    </xf>
    <xf numFmtId="44" fontId="21" fillId="10" borderId="2" xfId="4" applyNumberFormat="1" applyFont="1" applyFill="1" applyBorder="1" applyAlignment="1" applyProtection="1">
      <alignment horizontal="left" vertical="center" wrapText="1"/>
    </xf>
    <xf numFmtId="3" fontId="3" fillId="0" borderId="6" xfId="0" applyNumberFormat="1" applyFont="1" applyFill="1" applyBorder="1" applyAlignment="1">
      <alignment horizontal="right" vertical="center" wrapText="1"/>
    </xf>
    <xf numFmtId="0" fontId="3" fillId="0" borderId="6"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left" vertical="center"/>
    </xf>
    <xf numFmtId="0" fontId="2" fillId="0" borderId="4" xfId="0" applyFont="1" applyFill="1" applyBorder="1" applyAlignment="1">
      <alignment horizontal="left" vertical="center" wrapText="1"/>
    </xf>
    <xf numFmtId="3" fontId="3" fillId="0" borderId="5" xfId="0" applyNumberFormat="1" applyFont="1" applyFill="1" applyBorder="1" applyAlignment="1">
      <alignment horizontal="center" vertical="center" wrapText="1"/>
    </xf>
    <xf numFmtId="49" fontId="29" fillId="10" borderId="2" xfId="4" applyNumberFormat="1" applyFont="1" applyFill="1" applyBorder="1" applyAlignment="1" applyProtection="1">
      <alignment horizontal="left" vertical="center"/>
    </xf>
    <xf numFmtId="49" fontId="28" fillId="3" borderId="11" xfId="0" applyNumberFormat="1" applyFont="1" applyFill="1" applyBorder="1" applyAlignment="1" applyProtection="1">
      <alignment horizontal="left" vertical="center"/>
      <protection locked="0"/>
    </xf>
    <xf numFmtId="49" fontId="28" fillId="3" borderId="5" xfId="0" applyNumberFormat="1" applyFont="1" applyFill="1" applyBorder="1" applyAlignment="1" applyProtection="1">
      <alignment horizontal="left" vertical="center"/>
      <protection locked="0"/>
    </xf>
    <xf numFmtId="49" fontId="28" fillId="3" borderId="4" xfId="0" applyNumberFormat="1" applyFont="1" applyFill="1" applyBorder="1" applyAlignment="1" applyProtection="1">
      <alignment horizontal="left" vertical="center"/>
      <protection locked="0"/>
    </xf>
    <xf numFmtId="168" fontId="28" fillId="3" borderId="10" xfId="0" applyNumberFormat="1" applyFont="1" applyFill="1" applyBorder="1" applyAlignment="1" applyProtection="1">
      <alignment horizontal="right" vertical="center"/>
      <protection locked="0"/>
    </xf>
    <xf numFmtId="168" fontId="28" fillId="3" borderId="11" xfId="0" applyNumberFormat="1" applyFont="1" applyFill="1" applyBorder="1" applyAlignment="1" applyProtection="1">
      <alignment horizontal="right" vertical="center"/>
      <protection locked="0"/>
    </xf>
    <xf numFmtId="168" fontId="28" fillId="3" borderId="6" xfId="0" applyNumberFormat="1" applyFont="1" applyFill="1" applyBorder="1" applyAlignment="1" applyProtection="1">
      <alignment horizontal="right" vertical="center"/>
      <protection locked="0"/>
    </xf>
    <xf numFmtId="168" fontId="29" fillId="10" borderId="2" xfId="4" applyNumberFormat="1" applyFont="1" applyFill="1" applyBorder="1" applyAlignment="1" applyProtection="1">
      <alignment horizontal="right" vertical="center"/>
    </xf>
    <xf numFmtId="168" fontId="28" fillId="3" borderId="4" xfId="0" applyNumberFormat="1" applyFont="1" applyFill="1" applyBorder="1" applyAlignment="1" applyProtection="1">
      <alignment horizontal="right" vertical="center"/>
      <protection locked="0"/>
    </xf>
    <xf numFmtId="168" fontId="28" fillId="3" borderId="3" xfId="0" applyNumberFormat="1" applyFont="1" applyFill="1" applyBorder="1" applyAlignment="1" applyProtection="1">
      <alignment horizontal="right" vertical="center"/>
      <protection locked="0"/>
    </xf>
    <xf numFmtId="49" fontId="25" fillId="13" borderId="4" xfId="0" applyNumberFormat="1" applyFont="1" applyFill="1" applyBorder="1" applyAlignment="1" applyProtection="1">
      <alignment horizontal="center" vertical="center" wrapText="1"/>
      <protection locked="0"/>
    </xf>
    <xf numFmtId="1" fontId="25" fillId="13" borderId="4" xfId="0" applyNumberFormat="1" applyFont="1" applyFill="1" applyBorder="1" applyAlignment="1" applyProtection="1">
      <alignment horizontal="center" vertical="center" wrapText="1"/>
      <protection locked="0"/>
    </xf>
    <xf numFmtId="49" fontId="25" fillId="13" borderId="10" xfId="0" applyNumberFormat="1" applyFont="1" applyFill="1" applyBorder="1" applyAlignment="1" applyProtection="1">
      <alignment horizontal="center" vertical="center" wrapText="1"/>
      <protection locked="0"/>
    </xf>
    <xf numFmtId="49" fontId="25" fillId="13" borderId="3" xfId="0" applyNumberFormat="1" applyFont="1" applyFill="1" applyBorder="1" applyAlignment="1" applyProtection="1">
      <alignment horizontal="center" vertical="center" wrapText="1"/>
      <protection locked="0"/>
    </xf>
    <xf numFmtId="0" fontId="3" fillId="0" borderId="0" xfId="0" applyFont="1" applyFill="1" applyBorder="1" applyAlignment="1">
      <alignment horizontal="left" vertical="center"/>
    </xf>
    <xf numFmtId="0" fontId="23" fillId="0" borderId="0" xfId="0" applyFont="1" applyFill="1" applyBorder="1" applyAlignment="1"/>
    <xf numFmtId="0" fontId="9" fillId="0" borderId="0" xfId="0" applyFont="1" applyFill="1" applyBorder="1" applyAlignment="1">
      <alignment vertical="center"/>
    </xf>
    <xf numFmtId="0" fontId="0" fillId="0" borderId="0" xfId="0" applyFill="1" applyBorder="1"/>
    <xf numFmtId="0" fontId="3" fillId="0" borderId="0" xfId="0" applyFont="1" applyFill="1" applyBorder="1" applyAlignment="1">
      <alignment wrapText="1"/>
    </xf>
    <xf numFmtId="0" fontId="15" fillId="0" borderId="0" xfId="0" applyFont="1" applyFill="1" applyBorder="1"/>
    <xf numFmtId="165" fontId="21" fillId="10" borderId="5" xfId="4" applyNumberFormat="1" applyFont="1" applyFill="1" applyBorder="1" applyAlignment="1" applyProtection="1">
      <alignment horizontal="left" vertical="center"/>
    </xf>
    <xf numFmtId="49" fontId="29" fillId="10" borderId="5" xfId="4" applyNumberFormat="1" applyFont="1" applyFill="1" applyBorder="1" applyAlignment="1" applyProtection="1">
      <alignment horizontal="left" vertical="center"/>
    </xf>
    <xf numFmtId="49" fontId="28" fillId="3" borderId="3" xfId="0" applyNumberFormat="1" applyFont="1" applyFill="1" applyBorder="1" applyAlignment="1" applyProtection="1">
      <alignment horizontal="left" vertical="center"/>
      <protection locked="0"/>
    </xf>
    <xf numFmtId="165" fontId="10" fillId="3" borderId="10" xfId="0" applyNumberFormat="1" applyFont="1" applyFill="1" applyBorder="1" applyAlignment="1" applyProtection="1">
      <alignment horizontal="center" vertical="center"/>
      <protection locked="0"/>
    </xf>
    <xf numFmtId="165" fontId="10" fillId="3" borderId="4" xfId="0" applyNumberFormat="1" applyFont="1" applyFill="1" applyBorder="1" applyAlignment="1" applyProtection="1">
      <alignment horizontal="center" vertical="center"/>
      <protection locked="0"/>
    </xf>
    <xf numFmtId="165" fontId="31" fillId="10" borderId="2" xfId="4" applyNumberFormat="1" applyFont="1" applyFill="1" applyBorder="1" applyAlignment="1" applyProtection="1">
      <alignment horizontal="center" vertical="center"/>
    </xf>
    <xf numFmtId="44" fontId="3" fillId="14" borderId="10" xfId="0" applyNumberFormat="1" applyFont="1" applyFill="1" applyBorder="1" applyAlignment="1">
      <alignment horizontal="center" vertical="center" wrapText="1"/>
    </xf>
    <xf numFmtId="44" fontId="3" fillId="14" borderId="5" xfId="0" applyNumberFormat="1" applyFont="1" applyFill="1" applyBorder="1" applyAlignment="1">
      <alignment horizontal="center" vertical="center" wrapText="1"/>
    </xf>
    <xf numFmtId="44" fontId="3" fillId="14" borderId="4" xfId="0" applyNumberFormat="1" applyFont="1" applyFill="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0" fontId="0" fillId="0" borderId="4" xfId="0" applyFill="1" applyBorder="1" applyAlignment="1">
      <alignment horizontal="center" vertical="center"/>
    </xf>
    <xf numFmtId="3" fontId="3" fillId="0" borderId="4" xfId="0" applyNumberFormat="1" applyFont="1" applyFill="1" applyBorder="1" applyAlignment="1">
      <alignment horizontal="center" vertical="center" wrapText="1"/>
    </xf>
    <xf numFmtId="1" fontId="10" fillId="15" borderId="4" xfId="0" applyNumberFormat="1" applyFont="1" applyFill="1" applyBorder="1" applyAlignment="1" applyProtection="1">
      <alignment horizontal="center" vertical="center"/>
      <protection locked="0"/>
    </xf>
    <xf numFmtId="3" fontId="3" fillId="5" borderId="10" xfId="0" applyNumberFormat="1" applyFont="1" applyFill="1" applyBorder="1" applyAlignment="1">
      <alignment vertical="center" wrapText="1"/>
    </xf>
    <xf numFmtId="0" fontId="3" fillId="0" borderId="10" xfId="0" applyFont="1" applyBorder="1" applyAlignment="1">
      <alignment horizontal="center" vertical="center" wrapText="1"/>
    </xf>
    <xf numFmtId="44" fontId="25" fillId="12" borderId="24" xfId="0" applyNumberFormat="1" applyFont="1" applyFill="1" applyBorder="1" applyAlignment="1">
      <alignment horizontal="center" vertical="center" wrapText="1"/>
    </xf>
    <xf numFmtId="44" fontId="25" fillId="12" borderId="14" xfId="0" applyNumberFormat="1" applyFont="1" applyFill="1" applyBorder="1" applyAlignment="1">
      <alignment horizontal="center" vertical="center" wrapText="1"/>
    </xf>
    <xf numFmtId="1" fontId="10" fillId="15" borderId="10" xfId="0" applyNumberFormat="1" applyFont="1" applyFill="1" applyBorder="1" applyAlignment="1" applyProtection="1">
      <alignment horizontal="center" vertical="center"/>
      <protection locked="0"/>
    </xf>
    <xf numFmtId="3" fontId="25" fillId="12" borderId="14" xfId="0" applyNumberFormat="1" applyFont="1" applyFill="1" applyBorder="1" applyAlignment="1" applyProtection="1">
      <alignment horizontal="center" vertical="center"/>
      <protection locked="0"/>
    </xf>
    <xf numFmtId="44" fontId="33" fillId="12" borderId="25" xfId="0" applyNumberFormat="1" applyFont="1" applyFill="1" applyBorder="1" applyAlignment="1">
      <alignment horizontal="center" vertical="center" wrapText="1"/>
    </xf>
    <xf numFmtId="165" fontId="25" fillId="12" borderId="26" xfId="0" applyNumberFormat="1" applyFont="1" applyFill="1" applyBorder="1" applyAlignment="1" applyProtection="1">
      <alignment horizontal="left" vertical="center" wrapText="1"/>
      <protection locked="0"/>
    </xf>
    <xf numFmtId="165" fontId="3" fillId="0" borderId="0" xfId="0" applyNumberFormat="1" applyFont="1" applyFill="1" applyBorder="1" applyAlignment="1">
      <alignment vertical="center" wrapText="1"/>
    </xf>
    <xf numFmtId="1" fontId="10" fillId="15" borderId="10" xfId="0" applyNumberFormat="1" applyFont="1" applyFill="1" applyBorder="1" applyAlignment="1" applyProtection="1">
      <alignment horizontal="center" vertical="center"/>
      <protection locked="0"/>
    </xf>
    <xf numFmtId="1" fontId="10" fillId="15" borderId="11" xfId="0" applyNumberFormat="1" applyFont="1" applyFill="1" applyBorder="1" applyAlignment="1" applyProtection="1">
      <alignment horizontal="center" vertical="center"/>
      <protection locked="0"/>
    </xf>
    <xf numFmtId="1" fontId="10" fillId="15" borderId="6" xfId="0" applyNumberFormat="1" applyFont="1" applyFill="1" applyBorder="1" applyAlignment="1" applyProtection="1">
      <alignment horizontal="center" vertical="center"/>
      <protection locked="0"/>
    </xf>
    <xf numFmtId="165" fontId="10" fillId="3" borderId="10" xfId="0" applyNumberFormat="1" applyFont="1" applyFill="1" applyBorder="1" applyAlignment="1" applyProtection="1">
      <alignment horizontal="center" vertical="center"/>
      <protection locked="0"/>
    </xf>
    <xf numFmtId="165" fontId="10" fillId="3" borderId="11" xfId="0" applyNumberFormat="1" applyFont="1" applyFill="1" applyBorder="1" applyAlignment="1" applyProtection="1">
      <alignment horizontal="center" vertical="center"/>
      <protection locked="0"/>
    </xf>
    <xf numFmtId="165" fontId="10" fillId="3" borderId="6" xfId="0" applyNumberFormat="1" applyFont="1" applyFill="1" applyBorder="1" applyAlignment="1" applyProtection="1">
      <alignment horizontal="center" vertical="center"/>
      <protection locked="0"/>
    </xf>
    <xf numFmtId="49" fontId="28" fillId="3" borderId="10" xfId="0" applyNumberFormat="1" applyFont="1" applyFill="1" applyBorder="1" applyAlignment="1" applyProtection="1">
      <alignment horizontal="left" vertical="center"/>
      <protection locked="0"/>
    </xf>
    <xf numFmtId="49" fontId="28" fillId="3" borderId="11" xfId="0" applyNumberFormat="1" applyFont="1" applyFill="1" applyBorder="1" applyAlignment="1" applyProtection="1">
      <alignment horizontal="left" vertical="center"/>
      <protection locked="0"/>
    </xf>
    <xf numFmtId="49" fontId="28" fillId="3" borderId="6" xfId="0" applyNumberFormat="1" applyFont="1" applyFill="1" applyBorder="1" applyAlignment="1" applyProtection="1">
      <alignment horizontal="left" vertical="center"/>
      <protection locked="0"/>
    </xf>
    <xf numFmtId="1" fontId="10" fillId="15" borderId="4" xfId="0" applyNumberFormat="1" applyFont="1" applyFill="1" applyBorder="1" applyAlignment="1" applyProtection="1">
      <alignment horizontal="center" vertical="center"/>
      <protection locked="0"/>
    </xf>
    <xf numFmtId="165" fontId="10" fillId="3" borderId="4" xfId="0" applyNumberFormat="1" applyFont="1" applyFill="1" applyBorder="1" applyAlignment="1" applyProtection="1">
      <alignment horizontal="center" vertical="center"/>
      <protection locked="0"/>
    </xf>
    <xf numFmtId="49" fontId="28" fillId="3" borderId="4" xfId="0" applyNumberFormat="1" applyFont="1" applyFill="1" applyBorder="1" applyAlignment="1" applyProtection="1">
      <alignment horizontal="left" vertical="center"/>
      <protection locked="0"/>
    </xf>
    <xf numFmtId="49" fontId="28" fillId="3" borderId="4" xfId="0" applyNumberFormat="1" applyFont="1" applyFill="1" applyBorder="1" applyAlignment="1" applyProtection="1">
      <alignment horizontal="left" vertical="center" wrapText="1"/>
      <protection locked="0"/>
    </xf>
    <xf numFmtId="168" fontId="28" fillId="3" borderId="10" xfId="0" applyNumberFormat="1" applyFont="1" applyFill="1" applyBorder="1" applyAlignment="1" applyProtection="1">
      <alignment horizontal="right" vertical="center"/>
      <protection locked="0"/>
    </xf>
    <xf numFmtId="168" fontId="28" fillId="3" borderId="6" xfId="0" applyNumberFormat="1" applyFont="1" applyFill="1" applyBorder="1" applyAlignment="1" applyProtection="1">
      <alignment horizontal="right" vertical="center"/>
      <protection locked="0"/>
    </xf>
    <xf numFmtId="168" fontId="28" fillId="3" borderId="11" xfId="0" applyNumberFormat="1" applyFont="1" applyFill="1" applyBorder="1" applyAlignment="1" applyProtection="1">
      <alignment horizontal="right" vertical="center"/>
      <protection locked="0"/>
    </xf>
    <xf numFmtId="165" fontId="10" fillId="3" borderId="4" xfId="0" applyNumberFormat="1" applyFont="1" applyFill="1" applyBorder="1" applyAlignment="1" applyProtection="1">
      <alignment horizontal="center" vertical="center" wrapText="1"/>
      <protection locked="0"/>
    </xf>
    <xf numFmtId="1" fontId="10" fillId="15" borderId="4" xfId="0" applyNumberFormat="1" applyFont="1" applyFill="1" applyBorder="1" applyAlignment="1" applyProtection="1">
      <alignment horizontal="center" vertical="center" wrapText="1"/>
      <protection locked="0"/>
    </xf>
    <xf numFmtId="0" fontId="24" fillId="12" borderId="15" xfId="0" applyFont="1" applyFill="1" applyBorder="1" applyAlignment="1">
      <alignment horizontal="right" vertical="center" indent="1"/>
    </xf>
    <xf numFmtId="0" fontId="24" fillId="12" borderId="16" xfId="0" applyFont="1" applyFill="1" applyBorder="1" applyAlignment="1">
      <alignment horizontal="right" vertical="center" indent="1"/>
    </xf>
    <xf numFmtId="0" fontId="24" fillId="12" borderId="21" xfId="0" applyFont="1" applyFill="1" applyBorder="1" applyAlignment="1">
      <alignment horizontal="right" vertical="center" indent="1"/>
    </xf>
    <xf numFmtId="0" fontId="24" fillId="12" borderId="17" xfId="0" applyFont="1" applyFill="1" applyBorder="1" applyAlignment="1">
      <alignment horizontal="right" vertical="center" indent="1"/>
    </xf>
    <xf numFmtId="0" fontId="24" fillId="12" borderId="18" xfId="0" applyFont="1" applyFill="1" applyBorder="1" applyAlignment="1">
      <alignment horizontal="right" vertical="center" indent="1"/>
    </xf>
    <xf numFmtId="0" fontId="24" fillId="12" borderId="22" xfId="0" applyFont="1" applyFill="1" applyBorder="1" applyAlignment="1">
      <alignment horizontal="right" vertical="center" indent="1"/>
    </xf>
    <xf numFmtId="0" fontId="33" fillId="12" borderId="19" xfId="0" applyFont="1" applyFill="1" applyBorder="1" applyAlignment="1">
      <alignment horizontal="right" vertical="center" indent="1"/>
    </xf>
    <xf numFmtId="0" fontId="33" fillId="12" borderId="20" xfId="0" applyFont="1" applyFill="1" applyBorder="1" applyAlignment="1">
      <alignment horizontal="right" vertical="center" indent="1"/>
    </xf>
    <xf numFmtId="0" fontId="33" fillId="12" borderId="23" xfId="0" applyFont="1" applyFill="1" applyBorder="1" applyAlignment="1">
      <alignment horizontal="right" vertical="center" indent="1"/>
    </xf>
    <xf numFmtId="168" fontId="28" fillId="3" borderId="12" xfId="0" applyNumberFormat="1" applyFont="1" applyFill="1" applyBorder="1" applyAlignment="1" applyProtection="1">
      <alignment horizontal="right" vertical="center"/>
      <protection locked="0"/>
    </xf>
    <xf numFmtId="49" fontId="28" fillId="3" borderId="5" xfId="0" applyNumberFormat="1" applyFont="1" applyFill="1" applyBorder="1" applyAlignment="1" applyProtection="1">
      <alignment horizontal="left" vertical="center"/>
      <protection locked="0"/>
    </xf>
    <xf numFmtId="3" fontId="12" fillId="4" borderId="10" xfId="0" applyNumberFormat="1" applyFont="1" applyFill="1" applyBorder="1" applyAlignment="1">
      <alignment horizontal="center" vertical="center" wrapText="1"/>
    </xf>
    <xf numFmtId="3" fontId="12" fillId="4" borderId="11" xfId="0" applyNumberFormat="1" applyFont="1" applyFill="1" applyBorder="1" applyAlignment="1">
      <alignment horizontal="center" vertical="center" wrapText="1"/>
    </xf>
    <xf numFmtId="3" fontId="12" fillId="4" borderId="6" xfId="0" applyNumberFormat="1"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2" fillId="0" borderId="10" xfId="0" applyFont="1" applyBorder="1" applyAlignment="1">
      <alignment horizontal="center" vertical="top"/>
    </xf>
    <xf numFmtId="0" fontId="2" fillId="0" borderId="11" xfId="0" applyFont="1" applyBorder="1" applyAlignment="1">
      <alignment horizontal="center" vertical="top"/>
    </xf>
    <xf numFmtId="0" fontId="2" fillId="0" borderId="6" xfId="0" applyFont="1" applyBorder="1" applyAlignment="1">
      <alignment horizontal="center" vertical="top"/>
    </xf>
    <xf numFmtId="0" fontId="2" fillId="0" borderId="4" xfId="0" applyFont="1" applyBorder="1" applyAlignment="1">
      <alignment horizontal="center" vertical="top"/>
    </xf>
    <xf numFmtId="0" fontId="5" fillId="0" borderId="3" xfId="0" applyFont="1" applyBorder="1" applyAlignment="1">
      <alignment horizontal="left" vertical="top" wrapText="1"/>
    </xf>
    <xf numFmtId="3" fontId="3" fillId="0" borderId="4" xfId="0" applyNumberFormat="1" applyFont="1" applyFill="1" applyBorder="1" applyAlignment="1">
      <alignment horizontal="center" vertical="center" wrapText="1"/>
    </xf>
    <xf numFmtId="44" fontId="3" fillId="14" borderId="4" xfId="0" applyNumberFormat="1" applyFont="1" applyFill="1" applyBorder="1" applyAlignment="1">
      <alignment horizontal="center" vertical="center" wrapText="1"/>
    </xf>
    <xf numFmtId="0" fontId="0" fillId="0" borderId="11" xfId="0" applyBorder="1" applyAlignment="1">
      <alignment horizontal="center" vertical="top"/>
    </xf>
    <xf numFmtId="0" fontId="0" fillId="0" borderId="6" xfId="0" applyBorder="1" applyAlignment="1">
      <alignment horizontal="center" vertical="top"/>
    </xf>
    <xf numFmtId="0" fontId="4" fillId="0" borderId="10" xfId="0" applyFont="1" applyFill="1" applyBorder="1" applyAlignment="1">
      <alignment horizontal="left" vertical="top" wrapText="1"/>
    </xf>
    <xf numFmtId="0" fontId="0" fillId="0" borderId="11" xfId="0" applyBorder="1" applyAlignment="1">
      <alignment horizontal="left" vertical="top" wrapText="1"/>
    </xf>
    <xf numFmtId="0" fontId="0" fillId="0" borderId="6" xfId="0" applyBorder="1" applyAlignment="1">
      <alignment horizontal="left" vertical="top" wrapText="1"/>
    </xf>
    <xf numFmtId="49" fontId="30" fillId="0" borderId="11" xfId="0" applyNumberFormat="1" applyFont="1" applyBorder="1" applyAlignment="1">
      <alignment horizontal="left" vertical="center"/>
    </xf>
    <xf numFmtId="49" fontId="30" fillId="0" borderId="6" xfId="0" applyNumberFormat="1" applyFont="1" applyBorder="1" applyAlignment="1">
      <alignment horizontal="left" vertical="center"/>
    </xf>
    <xf numFmtId="0" fontId="4" fillId="0" borderId="4" xfId="0" applyFont="1" applyFill="1" applyBorder="1" applyAlignment="1">
      <alignment horizontal="left" vertical="top" wrapText="1"/>
    </xf>
    <xf numFmtId="3" fontId="2" fillId="0" borderId="10" xfId="0" applyNumberFormat="1" applyFont="1" applyFill="1" applyBorder="1" applyAlignment="1">
      <alignment horizontal="right" vertical="center" wrapText="1"/>
    </xf>
    <xf numFmtId="3" fontId="2" fillId="0" borderId="6" xfId="0" applyNumberFormat="1" applyFont="1" applyFill="1" applyBorder="1" applyAlignment="1">
      <alignment horizontal="right" vertical="center" wrapText="1"/>
    </xf>
    <xf numFmtId="0" fontId="2" fillId="0" borderId="10" xfId="0" applyFont="1" applyFill="1" applyBorder="1" applyAlignment="1">
      <alignment horizontal="left" vertical="center" wrapText="1"/>
    </xf>
    <xf numFmtId="0" fontId="2" fillId="0" borderId="6" xfId="0" applyFont="1" applyFill="1" applyBorder="1" applyAlignment="1">
      <alignment horizontal="left" vertical="center"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5" fillId="0" borderId="4" xfId="0" applyFont="1" applyBorder="1" applyAlignment="1">
      <alignment horizontal="left" vertical="top" wrapText="1"/>
    </xf>
    <xf numFmtId="3" fontId="2" fillId="0" borderId="4" xfId="0" applyNumberFormat="1" applyFont="1" applyFill="1" applyBorder="1" applyAlignment="1">
      <alignment horizontal="center" vertical="center"/>
    </xf>
    <xf numFmtId="3" fontId="3" fillId="0" borderId="4" xfId="0" applyNumberFormat="1" applyFont="1" applyFill="1" applyBorder="1" applyAlignment="1">
      <alignment horizontal="center" vertical="center"/>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12" fillId="6" borderId="11" xfId="0" applyFont="1" applyFill="1" applyBorder="1" applyAlignment="1">
      <alignment horizontal="center" vertical="center" wrapText="1"/>
    </xf>
    <xf numFmtId="3" fontId="3" fillId="0" borderId="10"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44" fontId="3" fillId="14" borderId="10" xfId="0" applyNumberFormat="1" applyFont="1" applyFill="1" applyBorder="1" applyAlignment="1">
      <alignment horizontal="center" vertical="center" wrapText="1"/>
    </xf>
    <xf numFmtId="44" fontId="3" fillId="14" borderId="11" xfId="0" applyNumberFormat="1" applyFont="1" applyFill="1" applyBorder="1" applyAlignment="1">
      <alignment horizontal="center" vertical="center" wrapText="1"/>
    </xf>
    <xf numFmtId="44" fontId="3" fillId="14" borderId="6" xfId="0" applyNumberFormat="1" applyFont="1" applyFill="1" applyBorder="1" applyAlignment="1">
      <alignment horizontal="center" vertical="center" wrapText="1"/>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18" fillId="0" borderId="6" xfId="0" applyFont="1" applyBorder="1" applyAlignment="1">
      <alignment horizontal="left" vertical="top" wrapText="1"/>
    </xf>
    <xf numFmtId="49" fontId="28" fillId="3" borderId="5" xfId="0" applyNumberFormat="1" applyFont="1" applyFill="1" applyBorder="1" applyAlignment="1" applyProtection="1">
      <alignment horizontal="left" vertical="center" wrapText="1"/>
      <protection locked="0"/>
    </xf>
    <xf numFmtId="0" fontId="24" fillId="17" borderId="4" xfId="0" applyFont="1" applyFill="1" applyBorder="1" applyAlignment="1">
      <alignment horizontal="left" vertical="center" wrapText="1"/>
    </xf>
    <xf numFmtId="0" fontId="27" fillId="0" borderId="4" xfId="0" applyFont="1" applyBorder="1" applyAlignment="1">
      <alignment horizontal="left" vertical="center" wrapText="1"/>
    </xf>
    <xf numFmtId="0" fontId="12" fillId="6" borderId="4" xfId="0" applyFont="1" applyFill="1" applyBorder="1" applyAlignment="1">
      <alignment horizontal="center" vertical="center" wrapText="1"/>
    </xf>
    <xf numFmtId="0" fontId="18" fillId="0" borderId="3" xfId="0" applyFont="1" applyBorder="1" applyAlignment="1">
      <alignment horizontal="left" vertical="top" wrapText="1"/>
    </xf>
    <xf numFmtId="0" fontId="5" fillId="0" borderId="8" xfId="0" applyFont="1" applyBorder="1" applyAlignment="1">
      <alignment horizontal="left" vertical="top" wrapText="1"/>
    </xf>
    <xf numFmtId="0" fontId="12" fillId="6" borderId="8" xfId="0" applyFont="1" applyFill="1" applyBorder="1" applyAlignment="1">
      <alignment horizontal="center" vertical="center" wrapText="1"/>
    </xf>
    <xf numFmtId="3" fontId="3" fillId="0" borderId="4" xfId="0" applyNumberFormat="1" applyFont="1" applyBorder="1" applyAlignment="1">
      <alignment horizontal="center" vertical="center" wrapText="1"/>
    </xf>
    <xf numFmtId="0" fontId="2"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6" xfId="0" applyBorder="1" applyAlignment="1">
      <alignment horizontal="center" vertical="top" wrapText="1"/>
    </xf>
    <xf numFmtId="3" fontId="3" fillId="5" borderId="10" xfId="0" applyNumberFormat="1" applyFont="1" applyFill="1" applyBorder="1" applyAlignment="1">
      <alignment horizontal="center" vertical="center" wrapText="1"/>
    </xf>
    <xf numFmtId="3" fontId="3" fillId="5" borderId="11" xfId="0" applyNumberFormat="1" applyFont="1" applyFill="1" applyBorder="1" applyAlignment="1">
      <alignment horizontal="center" vertical="center" wrapText="1"/>
    </xf>
    <xf numFmtId="3" fontId="3" fillId="5" borderId="6" xfId="0" applyNumberFormat="1" applyFont="1" applyFill="1" applyBorder="1" applyAlignment="1">
      <alignment horizontal="center"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6" xfId="0" applyFont="1" applyFill="1" applyBorder="1" applyAlignment="1">
      <alignment horizontal="left" vertical="top" wrapText="1"/>
    </xf>
    <xf numFmtId="3" fontId="2" fillId="0" borderId="4" xfId="0" applyNumberFormat="1" applyFont="1" applyBorder="1" applyAlignment="1">
      <alignment horizontal="center" vertical="center" wrapText="1"/>
    </xf>
    <xf numFmtId="44" fontId="2" fillId="14" borderId="4" xfId="0" applyNumberFormat="1" applyFont="1" applyFill="1" applyBorder="1" applyAlignment="1">
      <alignment horizontal="center" vertical="center" wrapText="1"/>
    </xf>
    <xf numFmtId="3" fontId="3" fillId="0" borderId="10" xfId="0" applyNumberFormat="1" applyFont="1" applyBorder="1" applyAlignment="1">
      <alignment horizontal="right" vertical="center" wrapText="1"/>
    </xf>
    <xf numFmtId="3" fontId="3" fillId="0" borderId="11" xfId="0" applyNumberFormat="1" applyFont="1" applyBorder="1" applyAlignment="1">
      <alignment horizontal="right" vertical="center" wrapText="1"/>
    </xf>
    <xf numFmtId="3" fontId="3" fillId="0" borderId="6" xfId="0" applyNumberFormat="1" applyFont="1" applyBorder="1" applyAlignment="1">
      <alignment horizontal="righ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Border="1" applyAlignment="1">
      <alignment horizontal="center"/>
    </xf>
    <xf numFmtId="49" fontId="24" fillId="8" borderId="4" xfId="0" applyNumberFormat="1" applyFont="1" applyFill="1" applyBorder="1" applyAlignment="1" applyProtection="1">
      <alignment horizontal="center" vertical="center" wrapText="1"/>
      <protection locked="0"/>
    </xf>
    <xf numFmtId="49" fontId="25" fillId="8" borderId="4" xfId="0" applyNumberFormat="1" applyFont="1" applyFill="1" applyBorder="1" applyAlignment="1" applyProtection="1">
      <alignment horizontal="center" vertical="center" wrapText="1"/>
      <protection locked="0"/>
    </xf>
    <xf numFmtId="49" fontId="25" fillId="9" borderId="4" xfId="0" applyNumberFormat="1" applyFont="1" applyFill="1" applyBorder="1" applyAlignment="1" applyProtection="1">
      <alignment horizontal="center" vertical="center" wrapText="1"/>
      <protection locked="0"/>
    </xf>
    <xf numFmtId="3" fontId="25" fillId="8" borderId="4" xfId="0" applyNumberFormat="1" applyFont="1" applyFill="1" applyBorder="1" applyAlignment="1" applyProtection="1">
      <alignment horizontal="center" vertical="center" wrapText="1"/>
      <protection locked="0"/>
    </xf>
    <xf numFmtId="0" fontId="4" fillId="0" borderId="11" xfId="0" applyFont="1" applyFill="1" applyBorder="1" applyAlignment="1">
      <alignment horizontal="left" vertical="top" wrapText="1"/>
    </xf>
    <xf numFmtId="0" fontId="4" fillId="0" borderId="6" xfId="0" applyFont="1" applyFill="1" applyBorder="1" applyAlignment="1">
      <alignment horizontal="left" vertical="top" wrapText="1"/>
    </xf>
    <xf numFmtId="3" fontId="3" fillId="0" borderId="10"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0" fontId="18" fillId="0" borderId="10" xfId="0" applyFont="1" applyFill="1" applyBorder="1" applyAlignment="1">
      <alignment horizontal="left" vertical="top" wrapText="1"/>
    </xf>
    <xf numFmtId="0" fontId="18" fillId="0" borderId="11" xfId="0" applyFont="1" applyFill="1" applyBorder="1" applyAlignment="1">
      <alignment horizontal="left" vertical="top" wrapText="1"/>
    </xf>
    <xf numFmtId="0" fontId="18" fillId="0" borderId="6" xfId="0" applyFont="1" applyFill="1" applyBorder="1" applyAlignment="1">
      <alignment horizontal="left" vertical="top"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6" xfId="0" applyFont="1" applyFill="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0" fontId="12" fillId="6" borderId="13"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24" fillId="17" borderId="4" xfId="0" applyFont="1" applyFill="1" applyBorder="1" applyAlignment="1">
      <alignment horizontal="center" vertical="center" wrapText="1"/>
    </xf>
    <xf numFmtId="44" fontId="35" fillId="3" borderId="4" xfId="0" applyNumberFormat="1" applyFont="1" applyFill="1" applyBorder="1" applyAlignment="1" applyProtection="1">
      <alignment horizontal="center" vertical="center"/>
      <protection locked="0"/>
    </xf>
    <xf numFmtId="49" fontId="35" fillId="3" borderId="4" xfId="0" applyNumberFormat="1" applyFont="1" applyFill="1" applyBorder="1" applyAlignment="1" applyProtection="1">
      <alignment horizontal="left" vertical="center"/>
      <protection locked="0"/>
    </xf>
    <xf numFmtId="0" fontId="12" fillId="0" borderId="4" xfId="0" applyFont="1" applyBorder="1" applyAlignment="1">
      <alignment horizontal="left" vertical="center" wrapText="1"/>
    </xf>
    <xf numFmtId="165" fontId="3" fillId="16" borderId="27" xfId="0" applyNumberFormat="1" applyFont="1" applyFill="1" applyBorder="1" applyAlignment="1" applyProtection="1">
      <alignment horizontal="center" vertical="center" wrapText="1"/>
      <protection locked="0"/>
    </xf>
    <xf numFmtId="165" fontId="3" fillId="16" borderId="28" xfId="0" applyNumberFormat="1" applyFont="1" applyFill="1" applyBorder="1" applyAlignment="1" applyProtection="1">
      <alignment horizontal="center" vertical="center" wrapText="1"/>
      <protection locked="0"/>
    </xf>
    <xf numFmtId="165" fontId="3" fillId="16" borderId="29" xfId="0" applyNumberFormat="1" applyFont="1" applyFill="1" applyBorder="1" applyAlignment="1" applyProtection="1">
      <alignment horizontal="center" vertical="center" wrapText="1"/>
      <protection locked="0"/>
    </xf>
    <xf numFmtId="165" fontId="3" fillId="16" borderId="30" xfId="0" applyNumberFormat="1" applyFont="1" applyFill="1" applyBorder="1" applyAlignment="1" applyProtection="1">
      <alignment horizontal="center" vertical="center" wrapText="1"/>
      <protection locked="0"/>
    </xf>
    <xf numFmtId="165" fontId="10" fillId="12" borderId="31" xfId="0" applyNumberFormat="1" applyFont="1" applyFill="1" applyBorder="1" applyAlignment="1" applyProtection="1">
      <alignment horizontal="center" vertical="center" wrapText="1"/>
      <protection locked="0"/>
    </xf>
    <xf numFmtId="165" fontId="10" fillId="12" borderId="32" xfId="0" applyNumberFormat="1" applyFont="1" applyFill="1" applyBorder="1" applyAlignment="1" applyProtection="1">
      <alignment horizontal="center" vertical="center" wrapText="1"/>
      <protection locked="0"/>
    </xf>
    <xf numFmtId="0" fontId="2" fillId="0" borderId="26"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19" fillId="0" borderId="4" xfId="0" applyFont="1" applyBorder="1" applyAlignment="1">
      <alignment horizontal="center" vertical="center"/>
    </xf>
    <xf numFmtId="0" fontId="37" fillId="0" borderId="17" xfId="0" applyFont="1" applyBorder="1" applyAlignment="1">
      <alignment horizontal="left" vertical="center" wrapText="1"/>
    </xf>
    <xf numFmtId="0" fontId="37" fillId="0" borderId="18" xfId="0" applyFont="1" applyBorder="1" applyAlignment="1">
      <alignment horizontal="left" vertical="center" wrapText="1"/>
    </xf>
    <xf numFmtId="0" fontId="37" fillId="0" borderId="35"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35" xfId="0" applyFont="1" applyBorder="1" applyAlignment="1">
      <alignment horizontal="left" vertical="center" wrapText="1"/>
    </xf>
    <xf numFmtId="49" fontId="24" fillId="8" borderId="6" xfId="0" applyNumberFormat="1" applyFont="1" applyFill="1" applyBorder="1" applyAlignment="1" applyProtection="1">
      <alignment horizontal="center" vertical="center" wrapText="1"/>
      <protection locked="0"/>
    </xf>
    <xf numFmtId="49" fontId="25" fillId="8" borderId="6" xfId="0" applyNumberFormat="1" applyFont="1" applyFill="1" applyBorder="1" applyAlignment="1" applyProtection="1">
      <alignment horizontal="center" vertical="center" wrapText="1"/>
      <protection locked="0"/>
    </xf>
    <xf numFmtId="49" fontId="25" fillId="9" borderId="6" xfId="0" applyNumberFormat="1" applyFont="1" applyFill="1" applyBorder="1" applyAlignment="1" applyProtection="1">
      <alignment horizontal="center" vertical="center" wrapText="1"/>
      <protection locked="0"/>
    </xf>
    <xf numFmtId="3" fontId="25" fillId="8" borderId="6" xfId="0" applyNumberFormat="1" applyFont="1" applyFill="1" applyBorder="1" applyAlignment="1" applyProtection="1">
      <alignment horizontal="center" vertical="center" wrapText="1"/>
      <protection locked="0"/>
    </xf>
    <xf numFmtId="49" fontId="25" fillId="8" borderId="36" xfId="0" applyNumberFormat="1" applyFont="1" applyFill="1" applyBorder="1" applyAlignment="1" applyProtection="1">
      <alignment horizontal="center" vertical="center" wrapText="1"/>
      <protection locked="0"/>
    </xf>
    <xf numFmtId="49" fontId="25" fillId="8" borderId="0" xfId="0" applyNumberFormat="1" applyFont="1" applyFill="1" applyBorder="1" applyAlignment="1" applyProtection="1">
      <alignment horizontal="center" vertical="center" wrapText="1"/>
      <protection locked="0"/>
    </xf>
    <xf numFmtId="49" fontId="25" fillId="8" borderId="37" xfId="0" applyNumberFormat="1" applyFont="1" applyFill="1" applyBorder="1" applyAlignment="1" applyProtection="1">
      <alignment horizontal="center" vertical="center" wrapText="1"/>
      <protection locked="0"/>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4" fillId="0" borderId="35" xfId="0" applyFont="1" applyBorder="1" applyAlignment="1">
      <alignment horizontal="left" vertical="center" wrapText="1"/>
    </xf>
  </cellXfs>
  <cellStyles count="5">
    <cellStyle name="Euro" xfId="2" xr:uid="{00000000-0005-0000-0000-000006000000}"/>
    <cellStyle name="Excel Built-in Output" xfId="4" xr:uid="{00000000-0005-0000-0000-000008000000}"/>
    <cellStyle name="Prozent" xfId="1" builtinId="5"/>
    <cellStyle name="Standard" xfId="0" builtinId="0"/>
    <cellStyle name="TableStyleLight1" xfId="3"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BF1DE"/>
      <rgbColor rgb="FFDBEEF4"/>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CE6F2"/>
      <rgbColor rgb="FFF2F2F2"/>
      <rgbColor rgb="FFFFFF99"/>
      <rgbColor rgb="FFB7DEE8"/>
      <rgbColor rgb="FFFF99CC"/>
      <rgbColor rgb="FFCC99FF"/>
      <rgbColor rgb="FFC3D69B"/>
      <rgbColor rgb="FF3366FF"/>
      <rgbColor rgb="FF33CCCC"/>
      <rgbColor rgb="FF99CC00"/>
      <rgbColor rgb="FFFFCC00"/>
      <rgbColor rgb="FFFF9900"/>
      <rgbColor rgb="FFFF6600"/>
      <rgbColor rgb="FF666699"/>
      <rgbColor rgb="FF969696"/>
      <rgbColor rgb="FF003366"/>
      <rgbColor rgb="FF00B050"/>
      <rgbColor rgb="FF003300"/>
      <rgbColor rgb="FF3F3F3F"/>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20"/>
  <sheetViews>
    <sheetView tabSelected="1" zoomScaleNormal="100" workbookViewId="0">
      <selection activeCell="A2" sqref="A2:R2"/>
    </sheetView>
  </sheetViews>
  <sheetFormatPr baseColWidth="10" defaultColWidth="7.44140625" defaultRowHeight="14.4" x14ac:dyDescent="0.3"/>
  <cols>
    <col min="1" max="1" width="5.33203125" style="1" customWidth="1"/>
    <col min="2" max="2" width="35" style="2" customWidth="1"/>
    <col min="3" max="3" width="16.33203125" style="51" customWidth="1"/>
    <col min="4" max="4" width="9.6640625" style="55" customWidth="1"/>
    <col min="5" max="5" width="9.6640625" style="3" customWidth="1"/>
    <col min="6" max="6" width="18.6640625" style="55" customWidth="1"/>
    <col min="7" max="7" width="12.88671875" style="3" customWidth="1"/>
    <col min="8" max="8" width="24.33203125" style="3" customWidth="1"/>
    <col min="9" max="10" width="26.6640625" style="4" customWidth="1"/>
    <col min="11" max="11" width="26.6640625" style="5" customWidth="1"/>
    <col min="12" max="12" width="21.88671875" style="4" customWidth="1"/>
    <col min="13" max="13" width="20.88671875" style="4" customWidth="1"/>
    <col min="14" max="14" width="20.88671875" style="6" customWidth="1"/>
    <col min="15" max="15" width="29.6640625" style="6" customWidth="1"/>
    <col min="16" max="16" width="31.44140625" style="6" customWidth="1"/>
    <col min="17" max="18" width="37.33203125" style="6" customWidth="1"/>
    <col min="19" max="16384" width="7.44140625" style="115"/>
  </cols>
  <sheetData>
    <row r="1" spans="1:18" s="112" customFormat="1" ht="49.5" customHeight="1" thickBot="1" x14ac:dyDescent="0.35">
      <c r="A1" s="273" t="s">
        <v>28</v>
      </c>
      <c r="B1" s="274"/>
      <c r="C1" s="274"/>
      <c r="D1" s="274"/>
      <c r="E1" s="274"/>
      <c r="F1" s="274"/>
      <c r="G1" s="274"/>
      <c r="H1" s="274"/>
      <c r="I1" s="274"/>
      <c r="J1" s="274"/>
      <c r="K1" s="274"/>
      <c r="L1" s="274"/>
      <c r="M1" s="274"/>
      <c r="N1" s="274"/>
      <c r="O1" s="274"/>
      <c r="P1" s="274"/>
      <c r="Q1" s="274"/>
      <c r="R1" s="275"/>
    </row>
    <row r="2" spans="1:18" s="112" customFormat="1" ht="146.4" customHeight="1" thickBot="1" x14ac:dyDescent="0.35">
      <c r="A2" s="276" t="s">
        <v>169</v>
      </c>
      <c r="B2" s="277"/>
      <c r="C2" s="277"/>
      <c r="D2" s="277"/>
      <c r="E2" s="277"/>
      <c r="F2" s="277"/>
      <c r="G2" s="277"/>
      <c r="H2" s="277"/>
      <c r="I2" s="277"/>
      <c r="J2" s="277"/>
      <c r="K2" s="277"/>
      <c r="L2" s="277"/>
      <c r="M2" s="277"/>
      <c r="N2" s="277"/>
      <c r="O2" s="277"/>
      <c r="P2" s="277"/>
      <c r="Q2" s="277"/>
      <c r="R2" s="278"/>
    </row>
    <row r="3" spans="1:18" s="112" customFormat="1" ht="109.5" customHeight="1" thickBot="1" x14ac:dyDescent="0.35">
      <c r="A3" s="286" t="s">
        <v>166</v>
      </c>
      <c r="B3" s="287"/>
      <c r="C3" s="287"/>
      <c r="D3" s="287"/>
      <c r="E3" s="287"/>
      <c r="F3" s="287"/>
      <c r="G3" s="287"/>
      <c r="H3" s="287"/>
      <c r="I3" s="287"/>
      <c r="J3" s="287"/>
      <c r="K3" s="287"/>
      <c r="L3" s="287"/>
      <c r="M3" s="287"/>
      <c r="N3" s="287"/>
      <c r="O3" s="287"/>
      <c r="P3" s="287"/>
      <c r="Q3" s="287"/>
      <c r="R3" s="288"/>
    </row>
    <row r="4" spans="1:18" s="113" customFormat="1" ht="35.25" customHeight="1" x14ac:dyDescent="0.25">
      <c r="A4" s="279" t="s">
        <v>107</v>
      </c>
      <c r="B4" s="280" t="s">
        <v>108</v>
      </c>
      <c r="C4" s="281" t="s">
        <v>109</v>
      </c>
      <c r="D4" s="280" t="s">
        <v>105</v>
      </c>
      <c r="E4" s="280"/>
      <c r="F4" s="282" t="s">
        <v>106</v>
      </c>
      <c r="G4" s="280" t="s">
        <v>110</v>
      </c>
      <c r="H4" s="280" t="s">
        <v>111</v>
      </c>
      <c r="I4" s="283" t="s">
        <v>146</v>
      </c>
      <c r="J4" s="284"/>
      <c r="K4" s="284"/>
      <c r="L4" s="284"/>
      <c r="M4" s="284"/>
      <c r="N4" s="284"/>
      <c r="O4" s="284"/>
      <c r="P4" s="284"/>
      <c r="Q4" s="284"/>
      <c r="R4" s="285"/>
    </row>
    <row r="5" spans="1:18" s="113" customFormat="1" ht="61.5" customHeight="1" x14ac:dyDescent="0.25">
      <c r="A5" s="241"/>
      <c r="B5" s="242"/>
      <c r="C5" s="243"/>
      <c r="D5" s="242"/>
      <c r="E5" s="242"/>
      <c r="F5" s="244"/>
      <c r="G5" s="242"/>
      <c r="H5" s="242"/>
      <c r="I5" s="108" t="s">
        <v>0</v>
      </c>
      <c r="J5" s="108" t="s">
        <v>1</v>
      </c>
      <c r="K5" s="109" t="s">
        <v>2</v>
      </c>
      <c r="L5" s="108" t="s">
        <v>144</v>
      </c>
      <c r="M5" s="110" t="s">
        <v>143</v>
      </c>
      <c r="N5" s="111" t="s">
        <v>142</v>
      </c>
      <c r="O5" s="110" t="s">
        <v>158</v>
      </c>
      <c r="P5" s="110" t="s">
        <v>148</v>
      </c>
      <c r="Q5" s="110" t="s">
        <v>145</v>
      </c>
      <c r="R5" s="108" t="s">
        <v>147</v>
      </c>
    </row>
    <row r="6" spans="1:18" s="114" customFormat="1" ht="30" customHeight="1" x14ac:dyDescent="0.3">
      <c r="A6" s="83"/>
      <c r="B6" s="82" t="s">
        <v>3</v>
      </c>
      <c r="C6" s="84"/>
      <c r="D6" s="85"/>
      <c r="E6" s="82"/>
      <c r="F6" s="85"/>
      <c r="G6" s="85"/>
      <c r="H6" s="86"/>
      <c r="I6" s="87"/>
      <c r="J6" s="87"/>
      <c r="K6" s="88"/>
      <c r="L6" s="87"/>
      <c r="M6" s="87"/>
      <c r="N6" s="89"/>
      <c r="O6" s="89"/>
      <c r="P6" s="89"/>
      <c r="Q6" s="89"/>
      <c r="R6" s="118"/>
    </row>
    <row r="7" spans="1:18" ht="23.25" customHeight="1" x14ac:dyDescent="0.3">
      <c r="A7" s="178">
        <v>1</v>
      </c>
      <c r="B7" s="201" t="s">
        <v>119</v>
      </c>
      <c r="C7" s="218" t="s">
        <v>104</v>
      </c>
      <c r="D7" s="92">
        <v>4400</v>
      </c>
      <c r="E7" s="93" t="s">
        <v>49</v>
      </c>
      <c r="F7" s="180">
        <f>D8*D7</f>
        <v>17600000</v>
      </c>
      <c r="G7" s="180" t="s">
        <v>4</v>
      </c>
      <c r="H7" s="181">
        <f>F7*N7</f>
        <v>0</v>
      </c>
      <c r="I7" s="215"/>
      <c r="J7" s="153"/>
      <c r="K7" s="153"/>
      <c r="L7" s="153"/>
      <c r="M7" s="154"/>
      <c r="N7" s="154"/>
      <c r="O7" s="157"/>
      <c r="P7" s="158" t="e">
        <f>VLOOKUP(O7,Tabelle1!$A$4:$B$8,2,FALSE)</f>
        <v>#N/A</v>
      </c>
      <c r="Q7" s="153"/>
      <c r="R7" s="153"/>
    </row>
    <row r="8" spans="1:18" ht="23.25" customHeight="1" x14ac:dyDescent="0.3">
      <c r="A8" s="178"/>
      <c r="B8" s="201"/>
      <c r="C8" s="218"/>
      <c r="D8" s="52">
        <v>4000</v>
      </c>
      <c r="E8" s="42" t="s">
        <v>4</v>
      </c>
      <c r="F8" s="180"/>
      <c r="G8" s="180"/>
      <c r="H8" s="181"/>
      <c r="I8" s="215"/>
      <c r="J8" s="153"/>
      <c r="K8" s="153"/>
      <c r="L8" s="153"/>
      <c r="M8" s="155"/>
      <c r="N8" s="155"/>
      <c r="O8" s="157"/>
      <c r="P8" s="158"/>
      <c r="Q8" s="153"/>
      <c r="R8" s="153"/>
    </row>
    <row r="9" spans="1:18" ht="23.25" customHeight="1" x14ac:dyDescent="0.3">
      <c r="A9" s="178">
        <v>2</v>
      </c>
      <c r="B9" s="201" t="s">
        <v>119</v>
      </c>
      <c r="C9" s="218" t="s">
        <v>103</v>
      </c>
      <c r="D9" s="74">
        <v>1100</v>
      </c>
      <c r="E9" s="42" t="s">
        <v>49</v>
      </c>
      <c r="F9" s="180">
        <f>D10*D9</f>
        <v>4400000</v>
      </c>
      <c r="G9" s="180" t="s">
        <v>4</v>
      </c>
      <c r="H9" s="181">
        <f>F9*N9</f>
        <v>0</v>
      </c>
      <c r="I9" s="215"/>
      <c r="J9" s="153"/>
      <c r="K9" s="153"/>
      <c r="L9" s="153"/>
      <c r="M9" s="154"/>
      <c r="N9" s="154"/>
      <c r="O9" s="157"/>
      <c r="P9" s="158" t="e">
        <f>VLOOKUP(O9,Tabelle1!$D$4:$E$7,2,FALSE)</f>
        <v>#N/A</v>
      </c>
      <c r="Q9" s="153"/>
      <c r="R9" s="153"/>
    </row>
    <row r="10" spans="1:18" ht="23.25" customHeight="1" x14ac:dyDescent="0.3">
      <c r="A10" s="178"/>
      <c r="B10" s="201"/>
      <c r="C10" s="218"/>
      <c r="D10" s="52">
        <v>4000</v>
      </c>
      <c r="E10" s="42" t="s">
        <v>4</v>
      </c>
      <c r="F10" s="180"/>
      <c r="G10" s="180"/>
      <c r="H10" s="181"/>
      <c r="I10" s="215"/>
      <c r="J10" s="153"/>
      <c r="K10" s="153"/>
      <c r="L10" s="153"/>
      <c r="M10" s="155"/>
      <c r="N10" s="155"/>
      <c r="O10" s="157"/>
      <c r="P10" s="158"/>
      <c r="Q10" s="153"/>
      <c r="R10" s="153"/>
    </row>
    <row r="11" spans="1:18" ht="23.25" customHeight="1" x14ac:dyDescent="0.3">
      <c r="A11" s="178">
        <v>3</v>
      </c>
      <c r="B11" s="201" t="s">
        <v>38</v>
      </c>
      <c r="C11" s="173" t="s">
        <v>104</v>
      </c>
      <c r="D11" s="74">
        <v>330</v>
      </c>
      <c r="E11" s="42" t="s">
        <v>49</v>
      </c>
      <c r="F11" s="180">
        <f>D13*D12*D11</f>
        <v>495000</v>
      </c>
      <c r="G11" s="180" t="s">
        <v>6</v>
      </c>
      <c r="H11" s="181">
        <f>F11*N11</f>
        <v>0</v>
      </c>
      <c r="I11" s="169"/>
      <c r="J11" s="152"/>
      <c r="K11" s="152"/>
      <c r="L11" s="152"/>
      <c r="M11" s="154"/>
      <c r="N11" s="154"/>
      <c r="O11" s="151"/>
      <c r="P11" s="150" t="e">
        <f>VLOOKUP(O11,Tabelle1!$A$4:$B$8,2,FALSE)</f>
        <v>#N/A</v>
      </c>
      <c r="Q11" s="152"/>
      <c r="R11" s="152"/>
    </row>
    <row r="12" spans="1:18" ht="23.25" customHeight="1" x14ac:dyDescent="0.3">
      <c r="A12" s="178"/>
      <c r="B12" s="201"/>
      <c r="C12" s="205"/>
      <c r="D12" s="74">
        <v>6</v>
      </c>
      <c r="E12" s="42" t="s">
        <v>50</v>
      </c>
      <c r="F12" s="180"/>
      <c r="G12" s="180"/>
      <c r="H12" s="181"/>
      <c r="I12" s="169"/>
      <c r="J12" s="152"/>
      <c r="K12" s="152"/>
      <c r="L12" s="152"/>
      <c r="M12" s="156"/>
      <c r="N12" s="156"/>
      <c r="O12" s="151"/>
      <c r="P12" s="150"/>
      <c r="Q12" s="152"/>
      <c r="R12" s="152"/>
    </row>
    <row r="13" spans="1:18" ht="23.25" customHeight="1" x14ac:dyDescent="0.3">
      <c r="A13" s="178"/>
      <c r="B13" s="201"/>
      <c r="C13" s="174"/>
      <c r="D13" s="52">
        <v>250</v>
      </c>
      <c r="E13" s="42" t="s">
        <v>6</v>
      </c>
      <c r="F13" s="180"/>
      <c r="G13" s="180"/>
      <c r="H13" s="181"/>
      <c r="I13" s="169"/>
      <c r="J13" s="152"/>
      <c r="K13" s="152"/>
      <c r="L13" s="152"/>
      <c r="M13" s="155"/>
      <c r="N13" s="155"/>
      <c r="O13" s="151"/>
      <c r="P13" s="150"/>
      <c r="Q13" s="152"/>
      <c r="R13" s="152"/>
    </row>
    <row r="14" spans="1:18" ht="23.25" customHeight="1" x14ac:dyDescent="0.3">
      <c r="A14" s="178">
        <v>4</v>
      </c>
      <c r="B14" s="201" t="s">
        <v>38</v>
      </c>
      <c r="C14" s="173" t="s">
        <v>103</v>
      </c>
      <c r="D14" s="74">
        <v>80</v>
      </c>
      <c r="E14" s="42" t="s">
        <v>49</v>
      </c>
      <c r="F14" s="180">
        <f>D16*D15*D14</f>
        <v>120000</v>
      </c>
      <c r="G14" s="180" t="s">
        <v>6</v>
      </c>
      <c r="H14" s="181">
        <f>F14*N14</f>
        <v>0</v>
      </c>
      <c r="I14" s="169"/>
      <c r="J14" s="152"/>
      <c r="K14" s="152"/>
      <c r="L14" s="152"/>
      <c r="M14" s="154"/>
      <c r="N14" s="154"/>
      <c r="O14" s="151"/>
      <c r="P14" s="150" t="e">
        <f>VLOOKUP(O14,Tabelle1!$D$4:$E$7,2,FALSE)</f>
        <v>#N/A</v>
      </c>
      <c r="Q14" s="152"/>
      <c r="R14" s="152"/>
    </row>
    <row r="15" spans="1:18" ht="23.25" customHeight="1" x14ac:dyDescent="0.3">
      <c r="A15" s="178"/>
      <c r="B15" s="201"/>
      <c r="C15" s="205"/>
      <c r="D15" s="74">
        <v>6</v>
      </c>
      <c r="E15" s="42" t="s">
        <v>50</v>
      </c>
      <c r="F15" s="180"/>
      <c r="G15" s="180"/>
      <c r="H15" s="181"/>
      <c r="I15" s="169"/>
      <c r="J15" s="152"/>
      <c r="K15" s="152"/>
      <c r="L15" s="152"/>
      <c r="M15" s="156"/>
      <c r="N15" s="156"/>
      <c r="O15" s="151"/>
      <c r="P15" s="150"/>
      <c r="Q15" s="152"/>
      <c r="R15" s="152"/>
    </row>
    <row r="16" spans="1:18" ht="23.25" customHeight="1" x14ac:dyDescent="0.3">
      <c r="A16" s="178"/>
      <c r="B16" s="201"/>
      <c r="C16" s="174"/>
      <c r="D16" s="52">
        <v>250</v>
      </c>
      <c r="E16" s="42" t="s">
        <v>6</v>
      </c>
      <c r="F16" s="180"/>
      <c r="G16" s="180"/>
      <c r="H16" s="181"/>
      <c r="I16" s="169"/>
      <c r="J16" s="152"/>
      <c r="K16" s="152"/>
      <c r="L16" s="152"/>
      <c r="M16" s="155"/>
      <c r="N16" s="155"/>
      <c r="O16" s="151"/>
      <c r="P16" s="150"/>
      <c r="Q16" s="152"/>
      <c r="R16" s="152"/>
    </row>
    <row r="17" spans="1:18" ht="31.5" customHeight="1" x14ac:dyDescent="0.3">
      <c r="A17" s="175">
        <v>5</v>
      </c>
      <c r="B17" s="212" t="s">
        <v>123</v>
      </c>
      <c r="C17" s="173" t="s">
        <v>104</v>
      </c>
      <c r="D17" s="52">
        <v>80</v>
      </c>
      <c r="E17" s="42" t="s">
        <v>49</v>
      </c>
      <c r="F17" s="206">
        <f>D19*D18*D17</f>
        <v>86400</v>
      </c>
      <c r="G17" s="206" t="s">
        <v>6</v>
      </c>
      <c r="H17" s="209">
        <f>F17*N17</f>
        <v>0</v>
      </c>
      <c r="I17" s="147"/>
      <c r="J17" s="147"/>
      <c r="K17" s="147"/>
      <c r="L17" s="147"/>
      <c r="M17" s="102"/>
      <c r="N17" s="154"/>
      <c r="O17" s="144"/>
      <c r="P17" s="141" t="e">
        <f>VLOOKUP(O17,Tabelle1!$A$4:$B$8,2,FALSE)</f>
        <v>#N/A</v>
      </c>
      <c r="Q17" s="152"/>
      <c r="R17" s="152"/>
    </row>
    <row r="18" spans="1:18" ht="31.5" customHeight="1" x14ac:dyDescent="0.3">
      <c r="A18" s="176"/>
      <c r="B18" s="213"/>
      <c r="C18" s="205"/>
      <c r="D18" s="52">
        <v>6</v>
      </c>
      <c r="E18" s="42" t="s">
        <v>50</v>
      </c>
      <c r="F18" s="207"/>
      <c r="G18" s="207"/>
      <c r="H18" s="210"/>
      <c r="I18" s="148"/>
      <c r="J18" s="148"/>
      <c r="K18" s="148"/>
      <c r="L18" s="148"/>
      <c r="M18" s="103"/>
      <c r="N18" s="156"/>
      <c r="O18" s="145"/>
      <c r="P18" s="142"/>
      <c r="Q18" s="152"/>
      <c r="R18" s="152"/>
    </row>
    <row r="19" spans="1:18" ht="31.5" customHeight="1" x14ac:dyDescent="0.3">
      <c r="A19" s="177"/>
      <c r="B19" s="214"/>
      <c r="C19" s="174"/>
      <c r="D19" s="52">
        <v>180</v>
      </c>
      <c r="E19" s="42" t="s">
        <v>6</v>
      </c>
      <c r="F19" s="208"/>
      <c r="G19" s="208"/>
      <c r="H19" s="211"/>
      <c r="I19" s="149"/>
      <c r="J19" s="149"/>
      <c r="K19" s="149"/>
      <c r="L19" s="149"/>
      <c r="M19" s="104"/>
      <c r="N19" s="155"/>
      <c r="O19" s="146"/>
      <c r="P19" s="143"/>
      <c r="Q19" s="152"/>
      <c r="R19" s="152"/>
    </row>
    <row r="20" spans="1:18" ht="31.5" customHeight="1" x14ac:dyDescent="0.3">
      <c r="A20" s="175">
        <v>6</v>
      </c>
      <c r="B20" s="212" t="s">
        <v>123</v>
      </c>
      <c r="C20" s="173" t="s">
        <v>103</v>
      </c>
      <c r="D20" s="52">
        <v>20</v>
      </c>
      <c r="E20" s="42" t="s">
        <v>49</v>
      </c>
      <c r="F20" s="206">
        <f>D22*D21*D20</f>
        <v>21600</v>
      </c>
      <c r="G20" s="206" t="s">
        <v>6</v>
      </c>
      <c r="H20" s="209">
        <f>F20*N20</f>
        <v>0</v>
      </c>
      <c r="I20" s="147"/>
      <c r="J20" s="147"/>
      <c r="K20" s="147"/>
      <c r="L20" s="147"/>
      <c r="M20" s="102"/>
      <c r="N20" s="154"/>
      <c r="O20" s="144"/>
      <c r="P20" s="141" t="e">
        <f>VLOOKUP(O20,Tabelle1!$D$4:$E$7,2,FALSE)</f>
        <v>#N/A</v>
      </c>
      <c r="Q20" s="152"/>
      <c r="R20" s="152"/>
    </row>
    <row r="21" spans="1:18" ht="31.5" customHeight="1" x14ac:dyDescent="0.3">
      <c r="A21" s="176"/>
      <c r="B21" s="213"/>
      <c r="C21" s="205"/>
      <c r="D21" s="52">
        <v>6</v>
      </c>
      <c r="E21" s="42" t="s">
        <v>50</v>
      </c>
      <c r="F21" s="207"/>
      <c r="G21" s="207"/>
      <c r="H21" s="210"/>
      <c r="I21" s="148"/>
      <c r="J21" s="148"/>
      <c r="K21" s="148"/>
      <c r="L21" s="148"/>
      <c r="M21" s="103"/>
      <c r="N21" s="156"/>
      <c r="O21" s="145"/>
      <c r="P21" s="142"/>
      <c r="Q21" s="152"/>
      <c r="R21" s="152"/>
    </row>
    <row r="22" spans="1:18" ht="31.5" customHeight="1" x14ac:dyDescent="0.3">
      <c r="A22" s="177"/>
      <c r="B22" s="214"/>
      <c r="C22" s="174"/>
      <c r="D22" s="52">
        <v>180</v>
      </c>
      <c r="E22" s="42" t="s">
        <v>6</v>
      </c>
      <c r="F22" s="208"/>
      <c r="G22" s="208"/>
      <c r="H22" s="211"/>
      <c r="I22" s="149"/>
      <c r="J22" s="149"/>
      <c r="K22" s="149"/>
      <c r="L22" s="149"/>
      <c r="M22" s="104"/>
      <c r="N22" s="155"/>
      <c r="O22" s="146"/>
      <c r="P22" s="143"/>
      <c r="Q22" s="152"/>
      <c r="R22" s="152"/>
    </row>
    <row r="23" spans="1:18" ht="31.5" customHeight="1" x14ac:dyDescent="0.3">
      <c r="A23" s="175">
        <v>7</v>
      </c>
      <c r="B23" s="202" t="s">
        <v>45</v>
      </c>
      <c r="C23" s="173" t="s">
        <v>104</v>
      </c>
      <c r="D23" s="52">
        <v>4000</v>
      </c>
      <c r="E23" s="42" t="s">
        <v>49</v>
      </c>
      <c r="F23" s="206">
        <f>D25*D24*D23</f>
        <v>3840000</v>
      </c>
      <c r="G23" s="206" t="s">
        <v>6</v>
      </c>
      <c r="H23" s="209">
        <f>F23*N23</f>
        <v>0</v>
      </c>
      <c r="I23" s="147"/>
      <c r="J23" s="147"/>
      <c r="K23" s="147"/>
      <c r="L23" s="147"/>
      <c r="M23" s="102"/>
      <c r="N23" s="154"/>
      <c r="O23" s="144"/>
      <c r="P23" s="141" t="e">
        <f>VLOOKUP(O23,Tabelle1!$A$4:$B$8,2,FALSE)</f>
        <v>#N/A</v>
      </c>
      <c r="Q23" s="152"/>
      <c r="R23" s="152"/>
    </row>
    <row r="24" spans="1:18" ht="31.5" customHeight="1" x14ac:dyDescent="0.3">
      <c r="A24" s="176"/>
      <c r="B24" s="203"/>
      <c r="C24" s="205"/>
      <c r="D24" s="52">
        <v>6</v>
      </c>
      <c r="E24" s="42" t="s">
        <v>50</v>
      </c>
      <c r="F24" s="207"/>
      <c r="G24" s="207"/>
      <c r="H24" s="210"/>
      <c r="I24" s="148"/>
      <c r="J24" s="148"/>
      <c r="K24" s="148"/>
      <c r="L24" s="148"/>
      <c r="M24" s="103"/>
      <c r="N24" s="156"/>
      <c r="O24" s="145"/>
      <c r="P24" s="142"/>
      <c r="Q24" s="152"/>
      <c r="R24" s="152"/>
    </row>
    <row r="25" spans="1:18" ht="31.5" customHeight="1" x14ac:dyDescent="0.3">
      <c r="A25" s="177"/>
      <c r="B25" s="204"/>
      <c r="C25" s="174"/>
      <c r="D25" s="52">
        <v>160</v>
      </c>
      <c r="E25" s="42" t="s">
        <v>6</v>
      </c>
      <c r="F25" s="208"/>
      <c r="G25" s="208"/>
      <c r="H25" s="211"/>
      <c r="I25" s="149"/>
      <c r="J25" s="149"/>
      <c r="K25" s="149"/>
      <c r="L25" s="149"/>
      <c r="M25" s="104"/>
      <c r="N25" s="155"/>
      <c r="O25" s="146"/>
      <c r="P25" s="143"/>
      <c r="Q25" s="152"/>
      <c r="R25" s="152"/>
    </row>
    <row r="26" spans="1:18" ht="31.5" customHeight="1" x14ac:dyDescent="0.3">
      <c r="A26" s="175">
        <v>8</v>
      </c>
      <c r="B26" s="202" t="s">
        <v>45</v>
      </c>
      <c r="C26" s="173" t="s">
        <v>103</v>
      </c>
      <c r="D26" s="52">
        <v>1000</v>
      </c>
      <c r="E26" s="42" t="s">
        <v>49</v>
      </c>
      <c r="F26" s="206">
        <f>D28*D27*D26</f>
        <v>960000</v>
      </c>
      <c r="G26" s="206" t="s">
        <v>6</v>
      </c>
      <c r="H26" s="209">
        <f>F26*N26</f>
        <v>0</v>
      </c>
      <c r="I26" s="147"/>
      <c r="J26" s="147"/>
      <c r="K26" s="147"/>
      <c r="L26" s="147"/>
      <c r="M26" s="102"/>
      <c r="N26" s="154"/>
      <c r="O26" s="144"/>
      <c r="P26" s="141" t="e">
        <f>VLOOKUP(O26,Tabelle1!$D$4:$E$7,2,FALSE)</f>
        <v>#N/A</v>
      </c>
      <c r="Q26" s="147"/>
      <c r="R26" s="147"/>
    </row>
    <row r="27" spans="1:18" ht="31.5" customHeight="1" x14ac:dyDescent="0.3">
      <c r="A27" s="176"/>
      <c r="B27" s="203"/>
      <c r="C27" s="205"/>
      <c r="D27" s="52">
        <v>6</v>
      </c>
      <c r="E27" s="42" t="s">
        <v>50</v>
      </c>
      <c r="F27" s="207"/>
      <c r="G27" s="207"/>
      <c r="H27" s="210"/>
      <c r="I27" s="148"/>
      <c r="J27" s="148"/>
      <c r="K27" s="148"/>
      <c r="L27" s="148"/>
      <c r="M27" s="103"/>
      <c r="N27" s="156"/>
      <c r="O27" s="145"/>
      <c r="P27" s="142"/>
      <c r="Q27" s="148"/>
      <c r="R27" s="148"/>
    </row>
    <row r="28" spans="1:18" ht="31.5" customHeight="1" x14ac:dyDescent="0.3">
      <c r="A28" s="177"/>
      <c r="B28" s="204"/>
      <c r="C28" s="174"/>
      <c r="D28" s="52">
        <v>160</v>
      </c>
      <c r="E28" s="42" t="s">
        <v>6</v>
      </c>
      <c r="F28" s="208"/>
      <c r="G28" s="208"/>
      <c r="H28" s="211"/>
      <c r="I28" s="149"/>
      <c r="J28" s="149"/>
      <c r="K28" s="149"/>
      <c r="L28" s="149"/>
      <c r="M28" s="104"/>
      <c r="N28" s="155"/>
      <c r="O28" s="146"/>
      <c r="P28" s="143"/>
      <c r="Q28" s="149"/>
      <c r="R28" s="149"/>
    </row>
    <row r="29" spans="1:18" ht="31.5" customHeight="1" x14ac:dyDescent="0.3">
      <c r="A29" s="175">
        <v>9</v>
      </c>
      <c r="B29" s="202" t="s">
        <v>47</v>
      </c>
      <c r="C29" s="173" t="s">
        <v>104</v>
      </c>
      <c r="D29" s="52">
        <v>80</v>
      </c>
      <c r="E29" s="42" t="s">
        <v>49</v>
      </c>
      <c r="F29" s="206">
        <f>D31*D30*D29</f>
        <v>48000</v>
      </c>
      <c r="G29" s="206" t="s">
        <v>6</v>
      </c>
      <c r="H29" s="209">
        <f>F29*N29</f>
        <v>0</v>
      </c>
      <c r="I29" s="147"/>
      <c r="J29" s="147"/>
      <c r="K29" s="147"/>
      <c r="L29" s="147"/>
      <c r="M29" s="102"/>
      <c r="N29" s="154"/>
      <c r="O29" s="144"/>
      <c r="P29" s="141" t="e">
        <f>VLOOKUP(O29,Tabelle1!$A$4:$B$8,2,FALSE)</f>
        <v>#N/A</v>
      </c>
      <c r="Q29" s="147"/>
      <c r="R29" s="147"/>
    </row>
    <row r="30" spans="1:18" ht="31.5" customHeight="1" x14ac:dyDescent="0.3">
      <c r="A30" s="176"/>
      <c r="B30" s="203"/>
      <c r="C30" s="205"/>
      <c r="D30" s="52">
        <v>6</v>
      </c>
      <c r="E30" s="42" t="s">
        <v>50</v>
      </c>
      <c r="F30" s="207"/>
      <c r="G30" s="207"/>
      <c r="H30" s="210"/>
      <c r="I30" s="148"/>
      <c r="J30" s="148"/>
      <c r="K30" s="148"/>
      <c r="L30" s="148"/>
      <c r="M30" s="103"/>
      <c r="N30" s="156"/>
      <c r="O30" s="145"/>
      <c r="P30" s="142"/>
      <c r="Q30" s="148"/>
      <c r="R30" s="148"/>
    </row>
    <row r="31" spans="1:18" ht="31.5" customHeight="1" x14ac:dyDescent="0.3">
      <c r="A31" s="177"/>
      <c r="B31" s="204"/>
      <c r="C31" s="174"/>
      <c r="D31" s="52">
        <v>100</v>
      </c>
      <c r="E31" s="42" t="s">
        <v>6</v>
      </c>
      <c r="F31" s="208"/>
      <c r="G31" s="208"/>
      <c r="H31" s="211"/>
      <c r="I31" s="149"/>
      <c r="J31" s="149"/>
      <c r="K31" s="149"/>
      <c r="L31" s="149"/>
      <c r="M31" s="104"/>
      <c r="N31" s="155"/>
      <c r="O31" s="146"/>
      <c r="P31" s="143"/>
      <c r="Q31" s="149"/>
      <c r="R31" s="149"/>
    </row>
    <row r="32" spans="1:18" ht="31.5" customHeight="1" x14ac:dyDescent="0.3">
      <c r="A32" s="175">
        <v>10</v>
      </c>
      <c r="B32" s="202" t="s">
        <v>47</v>
      </c>
      <c r="C32" s="173" t="s">
        <v>103</v>
      </c>
      <c r="D32" s="52">
        <v>20</v>
      </c>
      <c r="E32" s="42" t="s">
        <v>49</v>
      </c>
      <c r="F32" s="206">
        <f>D34*D33*D32</f>
        <v>12000</v>
      </c>
      <c r="G32" s="206" t="s">
        <v>6</v>
      </c>
      <c r="H32" s="209">
        <f>F32*N32</f>
        <v>0</v>
      </c>
      <c r="I32" s="147"/>
      <c r="J32" s="147"/>
      <c r="K32" s="147"/>
      <c r="L32" s="147"/>
      <c r="M32" s="102"/>
      <c r="N32" s="154"/>
      <c r="O32" s="144"/>
      <c r="P32" s="141" t="e">
        <f>VLOOKUP(O32,Tabelle1!$D$4:$E$7,2,FALSE)</f>
        <v>#N/A</v>
      </c>
      <c r="Q32" s="147"/>
      <c r="R32" s="147"/>
    </row>
    <row r="33" spans="1:18" ht="31.5" customHeight="1" x14ac:dyDescent="0.3">
      <c r="A33" s="176"/>
      <c r="B33" s="203"/>
      <c r="C33" s="205"/>
      <c r="D33" s="52">
        <v>6</v>
      </c>
      <c r="E33" s="42" t="s">
        <v>50</v>
      </c>
      <c r="F33" s="207"/>
      <c r="G33" s="207"/>
      <c r="H33" s="210"/>
      <c r="I33" s="148"/>
      <c r="J33" s="148"/>
      <c r="K33" s="148"/>
      <c r="L33" s="148"/>
      <c r="M33" s="103"/>
      <c r="N33" s="156"/>
      <c r="O33" s="145"/>
      <c r="P33" s="142"/>
      <c r="Q33" s="148"/>
      <c r="R33" s="148"/>
    </row>
    <row r="34" spans="1:18" ht="31.5" customHeight="1" x14ac:dyDescent="0.3">
      <c r="A34" s="177"/>
      <c r="B34" s="204"/>
      <c r="C34" s="174"/>
      <c r="D34" s="52">
        <v>100</v>
      </c>
      <c r="E34" s="42" t="s">
        <v>6</v>
      </c>
      <c r="F34" s="208"/>
      <c r="G34" s="208"/>
      <c r="H34" s="211"/>
      <c r="I34" s="149"/>
      <c r="J34" s="149"/>
      <c r="K34" s="149"/>
      <c r="L34" s="149"/>
      <c r="M34" s="104"/>
      <c r="N34" s="155"/>
      <c r="O34" s="146"/>
      <c r="P34" s="143"/>
      <c r="Q34" s="149"/>
      <c r="R34" s="149"/>
    </row>
    <row r="35" spans="1:18" ht="23.25" customHeight="1" x14ac:dyDescent="0.3">
      <c r="A35" s="178">
        <v>11</v>
      </c>
      <c r="B35" s="201" t="s">
        <v>20</v>
      </c>
      <c r="C35" s="218" t="s">
        <v>104</v>
      </c>
      <c r="D35" s="74">
        <v>1300</v>
      </c>
      <c r="E35" s="42" t="s">
        <v>49</v>
      </c>
      <c r="F35" s="180">
        <f>D36*D35</f>
        <v>3900000</v>
      </c>
      <c r="G35" s="180" t="s">
        <v>4</v>
      </c>
      <c r="H35" s="181">
        <f>F35*N35</f>
        <v>0</v>
      </c>
      <c r="I35" s="169"/>
      <c r="J35" s="152"/>
      <c r="K35" s="152"/>
      <c r="L35" s="152"/>
      <c r="M35" s="154"/>
      <c r="N35" s="154"/>
      <c r="O35" s="151"/>
      <c r="P35" s="150" t="e">
        <f>VLOOKUP(O35,Tabelle1!$A$4:$B$8,2,FALSE)</f>
        <v>#N/A</v>
      </c>
      <c r="Q35" s="152"/>
      <c r="R35" s="147"/>
    </row>
    <row r="36" spans="1:18" ht="23.25" customHeight="1" x14ac:dyDescent="0.3">
      <c r="A36" s="178"/>
      <c r="B36" s="201"/>
      <c r="C36" s="218"/>
      <c r="D36" s="74">
        <v>3000</v>
      </c>
      <c r="E36" s="42" t="s">
        <v>4</v>
      </c>
      <c r="F36" s="180"/>
      <c r="G36" s="180"/>
      <c r="H36" s="181"/>
      <c r="I36" s="169"/>
      <c r="J36" s="152"/>
      <c r="K36" s="152"/>
      <c r="L36" s="152"/>
      <c r="M36" s="155"/>
      <c r="N36" s="155"/>
      <c r="O36" s="151"/>
      <c r="P36" s="150"/>
      <c r="Q36" s="152"/>
      <c r="R36" s="149"/>
    </row>
    <row r="37" spans="1:18" ht="23.25" customHeight="1" x14ac:dyDescent="0.3">
      <c r="A37" s="178">
        <v>12</v>
      </c>
      <c r="B37" s="201" t="s">
        <v>118</v>
      </c>
      <c r="C37" s="173" t="s">
        <v>103</v>
      </c>
      <c r="D37" s="74">
        <v>300</v>
      </c>
      <c r="E37" s="42" t="s">
        <v>49</v>
      </c>
      <c r="F37" s="180">
        <f>D38*D37</f>
        <v>900000</v>
      </c>
      <c r="G37" s="180" t="s">
        <v>4</v>
      </c>
      <c r="H37" s="181">
        <f>F37*N37</f>
        <v>0</v>
      </c>
      <c r="I37" s="169"/>
      <c r="J37" s="152"/>
      <c r="K37" s="152"/>
      <c r="L37" s="152"/>
      <c r="M37" s="154"/>
      <c r="N37" s="154"/>
      <c r="O37" s="151"/>
      <c r="P37" s="150" t="e">
        <f>VLOOKUP(O37,Tabelle1!$D$4:$E$7,2,FALSE)</f>
        <v>#N/A</v>
      </c>
      <c r="Q37" s="152"/>
      <c r="R37" s="147"/>
    </row>
    <row r="38" spans="1:18" ht="23.25" customHeight="1" x14ac:dyDescent="0.3">
      <c r="A38" s="178"/>
      <c r="B38" s="201"/>
      <c r="C38" s="174"/>
      <c r="D38" s="74">
        <v>3000</v>
      </c>
      <c r="E38" s="42" t="s">
        <v>4</v>
      </c>
      <c r="F38" s="180"/>
      <c r="G38" s="180"/>
      <c r="H38" s="181"/>
      <c r="I38" s="169"/>
      <c r="J38" s="152"/>
      <c r="K38" s="152"/>
      <c r="L38" s="152"/>
      <c r="M38" s="155"/>
      <c r="N38" s="155"/>
      <c r="O38" s="151"/>
      <c r="P38" s="150"/>
      <c r="Q38" s="152"/>
      <c r="R38" s="149"/>
    </row>
    <row r="39" spans="1:18" ht="23.25" customHeight="1" x14ac:dyDescent="0.3">
      <c r="A39" s="178">
        <v>13</v>
      </c>
      <c r="B39" s="201" t="s">
        <v>46</v>
      </c>
      <c r="C39" s="218" t="s">
        <v>104</v>
      </c>
      <c r="D39" s="74">
        <v>2000</v>
      </c>
      <c r="E39" s="42" t="s">
        <v>49</v>
      </c>
      <c r="F39" s="180">
        <f>D39*D40</f>
        <v>3750000</v>
      </c>
      <c r="G39" s="180" t="s">
        <v>4</v>
      </c>
      <c r="H39" s="181">
        <f>F39*N39</f>
        <v>0</v>
      </c>
      <c r="I39" s="169"/>
      <c r="J39" s="152"/>
      <c r="K39" s="152"/>
      <c r="L39" s="152"/>
      <c r="M39" s="154"/>
      <c r="N39" s="154"/>
      <c r="O39" s="151"/>
      <c r="P39" s="150" t="e">
        <f>VLOOKUP(O39,Tabelle1!$A$4:$B$8,2,FALSE)</f>
        <v>#N/A</v>
      </c>
      <c r="Q39" s="152"/>
      <c r="R39" s="147"/>
    </row>
    <row r="40" spans="1:18" ht="23.25" customHeight="1" x14ac:dyDescent="0.3">
      <c r="A40" s="178"/>
      <c r="B40" s="201"/>
      <c r="C40" s="218"/>
      <c r="D40" s="74">
        <v>1875</v>
      </c>
      <c r="E40" s="42" t="s">
        <v>4</v>
      </c>
      <c r="F40" s="180"/>
      <c r="G40" s="180"/>
      <c r="H40" s="181"/>
      <c r="I40" s="169"/>
      <c r="J40" s="152"/>
      <c r="K40" s="152"/>
      <c r="L40" s="152"/>
      <c r="M40" s="155"/>
      <c r="N40" s="155"/>
      <c r="O40" s="151"/>
      <c r="P40" s="150"/>
      <c r="Q40" s="152"/>
      <c r="R40" s="149"/>
    </row>
    <row r="41" spans="1:18" ht="23.25" customHeight="1" x14ac:dyDescent="0.3">
      <c r="A41" s="178">
        <v>14</v>
      </c>
      <c r="B41" s="201" t="s">
        <v>117</v>
      </c>
      <c r="C41" s="173" t="s">
        <v>103</v>
      </c>
      <c r="D41" s="74">
        <v>500</v>
      </c>
      <c r="E41" s="42" t="s">
        <v>49</v>
      </c>
      <c r="F41" s="180">
        <f>D41*D42</f>
        <v>937500</v>
      </c>
      <c r="G41" s="180" t="s">
        <v>4</v>
      </c>
      <c r="H41" s="181">
        <f>F41*N41</f>
        <v>0</v>
      </c>
      <c r="I41" s="169"/>
      <c r="J41" s="152"/>
      <c r="K41" s="152"/>
      <c r="L41" s="152"/>
      <c r="M41" s="154"/>
      <c r="N41" s="154"/>
      <c r="O41" s="151"/>
      <c r="P41" s="150" t="e">
        <f>VLOOKUP(O41,Tabelle1!$D$4:$E$7,2,FALSE)</f>
        <v>#N/A</v>
      </c>
      <c r="Q41" s="152"/>
      <c r="R41" s="147"/>
    </row>
    <row r="42" spans="1:18" ht="23.25" customHeight="1" x14ac:dyDescent="0.3">
      <c r="A42" s="178"/>
      <c r="B42" s="201"/>
      <c r="C42" s="174"/>
      <c r="D42" s="74">
        <v>1875</v>
      </c>
      <c r="E42" s="42" t="s">
        <v>4</v>
      </c>
      <c r="F42" s="180"/>
      <c r="G42" s="180"/>
      <c r="H42" s="181"/>
      <c r="I42" s="169"/>
      <c r="J42" s="152"/>
      <c r="K42" s="152"/>
      <c r="L42" s="152"/>
      <c r="M42" s="155"/>
      <c r="N42" s="155"/>
      <c r="O42" s="151"/>
      <c r="P42" s="150"/>
      <c r="Q42" s="152"/>
      <c r="R42" s="149"/>
    </row>
    <row r="43" spans="1:18" ht="23.25" customHeight="1" x14ac:dyDescent="0.3">
      <c r="A43" s="178">
        <v>15</v>
      </c>
      <c r="B43" s="200" t="s">
        <v>48</v>
      </c>
      <c r="C43" s="170" t="s">
        <v>104</v>
      </c>
      <c r="D43" s="74">
        <v>35</v>
      </c>
      <c r="E43" s="42" t="s">
        <v>49</v>
      </c>
      <c r="F43" s="180">
        <f>D43*D44*D45</f>
        <v>7280</v>
      </c>
      <c r="G43" s="180" t="s">
        <v>4</v>
      </c>
      <c r="H43" s="181">
        <f>F43*N43</f>
        <v>0</v>
      </c>
      <c r="I43" s="169"/>
      <c r="J43" s="152"/>
      <c r="K43" s="152"/>
      <c r="L43" s="152"/>
      <c r="M43" s="154"/>
      <c r="N43" s="154"/>
      <c r="O43" s="151"/>
      <c r="P43" s="150" t="e">
        <f>VLOOKUP(O43,Tabelle1!$A$4:$B$8,2,FALSE)</f>
        <v>#N/A</v>
      </c>
      <c r="Q43" s="152"/>
      <c r="R43" s="147"/>
    </row>
    <row r="44" spans="1:18" ht="23.25" customHeight="1" x14ac:dyDescent="0.3">
      <c r="A44" s="178"/>
      <c r="B44" s="200"/>
      <c r="C44" s="171"/>
      <c r="D44" s="74">
        <v>4</v>
      </c>
      <c r="E44" s="42" t="s">
        <v>50</v>
      </c>
      <c r="F44" s="180"/>
      <c r="G44" s="180"/>
      <c r="H44" s="181"/>
      <c r="I44" s="169"/>
      <c r="J44" s="152"/>
      <c r="K44" s="152"/>
      <c r="L44" s="152"/>
      <c r="M44" s="156"/>
      <c r="N44" s="156"/>
      <c r="O44" s="151"/>
      <c r="P44" s="150"/>
      <c r="Q44" s="152"/>
      <c r="R44" s="148"/>
    </row>
    <row r="45" spans="1:18" ht="23.25" customHeight="1" x14ac:dyDescent="0.3">
      <c r="A45" s="178"/>
      <c r="B45" s="200"/>
      <c r="C45" s="172"/>
      <c r="D45" s="52">
        <v>52</v>
      </c>
      <c r="E45" s="42" t="s">
        <v>4</v>
      </c>
      <c r="F45" s="180"/>
      <c r="G45" s="180"/>
      <c r="H45" s="181"/>
      <c r="I45" s="169"/>
      <c r="J45" s="152"/>
      <c r="K45" s="152"/>
      <c r="L45" s="152"/>
      <c r="M45" s="155"/>
      <c r="N45" s="155"/>
      <c r="O45" s="151"/>
      <c r="P45" s="150"/>
      <c r="Q45" s="152"/>
      <c r="R45" s="149"/>
    </row>
    <row r="46" spans="1:18" ht="23.25" customHeight="1" x14ac:dyDescent="0.3">
      <c r="A46" s="178">
        <v>16</v>
      </c>
      <c r="B46" s="200" t="s">
        <v>48</v>
      </c>
      <c r="C46" s="170" t="s">
        <v>103</v>
      </c>
      <c r="D46" s="74">
        <v>10</v>
      </c>
      <c r="E46" s="42" t="s">
        <v>49</v>
      </c>
      <c r="F46" s="180">
        <f>D46*D47*D48</f>
        <v>2080</v>
      </c>
      <c r="G46" s="180" t="s">
        <v>4</v>
      </c>
      <c r="H46" s="181">
        <f>F46*N46</f>
        <v>0</v>
      </c>
      <c r="I46" s="169"/>
      <c r="J46" s="152"/>
      <c r="K46" s="152"/>
      <c r="L46" s="152"/>
      <c r="M46" s="154"/>
      <c r="N46" s="154"/>
      <c r="O46" s="151"/>
      <c r="P46" s="150" t="e">
        <f>VLOOKUP(O46,Tabelle1!$D$4:$E$7,2,FALSE)</f>
        <v>#N/A</v>
      </c>
      <c r="Q46" s="152"/>
      <c r="R46" s="147"/>
    </row>
    <row r="47" spans="1:18" ht="23.25" customHeight="1" x14ac:dyDescent="0.3">
      <c r="A47" s="178"/>
      <c r="B47" s="200"/>
      <c r="C47" s="171"/>
      <c r="D47" s="74">
        <v>4</v>
      </c>
      <c r="E47" s="42" t="s">
        <v>50</v>
      </c>
      <c r="F47" s="180"/>
      <c r="G47" s="180"/>
      <c r="H47" s="181"/>
      <c r="I47" s="169"/>
      <c r="J47" s="152"/>
      <c r="K47" s="152"/>
      <c r="L47" s="152"/>
      <c r="M47" s="156"/>
      <c r="N47" s="156"/>
      <c r="O47" s="151"/>
      <c r="P47" s="150"/>
      <c r="Q47" s="152"/>
      <c r="R47" s="148"/>
    </row>
    <row r="48" spans="1:18" ht="23.25" customHeight="1" x14ac:dyDescent="0.3">
      <c r="A48" s="178"/>
      <c r="B48" s="200"/>
      <c r="C48" s="172"/>
      <c r="D48" s="52">
        <v>52</v>
      </c>
      <c r="E48" s="42" t="s">
        <v>4</v>
      </c>
      <c r="F48" s="180"/>
      <c r="G48" s="180"/>
      <c r="H48" s="181"/>
      <c r="I48" s="169"/>
      <c r="J48" s="152"/>
      <c r="K48" s="152"/>
      <c r="L48" s="152"/>
      <c r="M48" s="155"/>
      <c r="N48" s="155"/>
      <c r="O48" s="151"/>
      <c r="P48" s="150"/>
      <c r="Q48" s="152"/>
      <c r="R48" s="149"/>
    </row>
    <row r="49" spans="1:18" s="114" customFormat="1" ht="30" customHeight="1" x14ac:dyDescent="0.3">
      <c r="A49" s="83"/>
      <c r="B49" s="82" t="s">
        <v>7</v>
      </c>
      <c r="C49" s="84"/>
      <c r="D49" s="85"/>
      <c r="E49" s="82"/>
      <c r="F49" s="85"/>
      <c r="G49" s="85"/>
      <c r="H49" s="91"/>
      <c r="I49" s="98"/>
      <c r="J49" s="98"/>
      <c r="K49" s="98"/>
      <c r="L49" s="98"/>
      <c r="M49" s="105"/>
      <c r="N49" s="105"/>
      <c r="O49" s="123"/>
      <c r="P49" s="89"/>
      <c r="Q49" s="98"/>
      <c r="R49" s="119"/>
    </row>
    <row r="50" spans="1:18" ht="23.25" customHeight="1" x14ac:dyDescent="0.3">
      <c r="A50" s="178">
        <v>17</v>
      </c>
      <c r="B50" s="200" t="s">
        <v>21</v>
      </c>
      <c r="C50" s="170" t="s">
        <v>104</v>
      </c>
      <c r="D50" s="52">
        <v>5200</v>
      </c>
      <c r="E50" s="42" t="s">
        <v>49</v>
      </c>
      <c r="F50" s="180">
        <f>D50*D51*D52</f>
        <v>11232000</v>
      </c>
      <c r="G50" s="180" t="s">
        <v>6</v>
      </c>
      <c r="H50" s="181">
        <f>F50*N50</f>
        <v>0</v>
      </c>
      <c r="I50" s="169"/>
      <c r="J50" s="169"/>
      <c r="K50" s="169"/>
      <c r="L50" s="169"/>
      <c r="M50" s="154"/>
      <c r="N50" s="154"/>
      <c r="O50" s="151"/>
      <c r="P50" s="150" t="e">
        <f>VLOOKUP(O50,Tabelle1!$A$4:$B$8,2,FALSE)</f>
        <v>#N/A</v>
      </c>
      <c r="Q50" s="152"/>
      <c r="R50" s="147"/>
    </row>
    <row r="51" spans="1:18" ht="23.25" customHeight="1" x14ac:dyDescent="0.3">
      <c r="A51" s="178"/>
      <c r="B51" s="200"/>
      <c r="C51" s="171"/>
      <c r="D51" s="52">
        <v>6</v>
      </c>
      <c r="E51" s="42" t="s">
        <v>50</v>
      </c>
      <c r="F51" s="180"/>
      <c r="G51" s="180"/>
      <c r="H51" s="181"/>
      <c r="I51" s="169"/>
      <c r="J51" s="169"/>
      <c r="K51" s="169"/>
      <c r="L51" s="169"/>
      <c r="M51" s="156"/>
      <c r="N51" s="156"/>
      <c r="O51" s="151"/>
      <c r="P51" s="150"/>
      <c r="Q51" s="152"/>
      <c r="R51" s="148"/>
    </row>
    <row r="52" spans="1:18" ht="23.25" customHeight="1" x14ac:dyDescent="0.3">
      <c r="A52" s="178"/>
      <c r="B52" s="200"/>
      <c r="C52" s="172"/>
      <c r="D52" s="52">
        <v>360</v>
      </c>
      <c r="E52" s="94" t="s">
        <v>6</v>
      </c>
      <c r="F52" s="180"/>
      <c r="G52" s="180"/>
      <c r="H52" s="181"/>
      <c r="I52" s="169"/>
      <c r="J52" s="169"/>
      <c r="K52" s="169"/>
      <c r="L52" s="169"/>
      <c r="M52" s="155"/>
      <c r="N52" s="155"/>
      <c r="O52" s="151"/>
      <c r="P52" s="150"/>
      <c r="Q52" s="152"/>
      <c r="R52" s="149"/>
    </row>
    <row r="53" spans="1:18" ht="23.25" customHeight="1" x14ac:dyDescent="0.3">
      <c r="A53" s="178">
        <v>18</v>
      </c>
      <c r="B53" s="200" t="s">
        <v>116</v>
      </c>
      <c r="C53" s="170" t="s">
        <v>103</v>
      </c>
      <c r="D53" s="52">
        <v>1300</v>
      </c>
      <c r="E53" s="42" t="s">
        <v>49</v>
      </c>
      <c r="F53" s="180">
        <f>D53*D54*D55</f>
        <v>2808000</v>
      </c>
      <c r="G53" s="180" t="s">
        <v>6</v>
      </c>
      <c r="H53" s="181">
        <f>F53*N53</f>
        <v>0</v>
      </c>
      <c r="I53" s="169"/>
      <c r="J53" s="169"/>
      <c r="K53" s="169"/>
      <c r="L53" s="169"/>
      <c r="M53" s="154"/>
      <c r="N53" s="154"/>
      <c r="O53" s="151"/>
      <c r="P53" s="150" t="e">
        <f>VLOOKUP(O53,Tabelle1!$D$4:$E$7,2,FALSE)</f>
        <v>#N/A</v>
      </c>
      <c r="Q53" s="152"/>
      <c r="R53" s="147"/>
    </row>
    <row r="54" spans="1:18" ht="23.25" customHeight="1" x14ac:dyDescent="0.3">
      <c r="A54" s="178"/>
      <c r="B54" s="200"/>
      <c r="C54" s="171"/>
      <c r="D54" s="52">
        <v>6</v>
      </c>
      <c r="E54" s="42" t="s">
        <v>50</v>
      </c>
      <c r="F54" s="180"/>
      <c r="G54" s="180"/>
      <c r="H54" s="181"/>
      <c r="I54" s="169"/>
      <c r="J54" s="169"/>
      <c r="K54" s="169"/>
      <c r="L54" s="169"/>
      <c r="M54" s="156"/>
      <c r="N54" s="156"/>
      <c r="O54" s="151"/>
      <c r="P54" s="150"/>
      <c r="Q54" s="152"/>
      <c r="R54" s="148"/>
    </row>
    <row r="55" spans="1:18" ht="23.25" customHeight="1" x14ac:dyDescent="0.3">
      <c r="A55" s="178"/>
      <c r="B55" s="200"/>
      <c r="C55" s="172"/>
      <c r="D55" s="52">
        <v>360</v>
      </c>
      <c r="E55" s="94" t="s">
        <v>6</v>
      </c>
      <c r="F55" s="180"/>
      <c r="G55" s="180"/>
      <c r="H55" s="181"/>
      <c r="I55" s="169"/>
      <c r="J55" s="169"/>
      <c r="K55" s="169"/>
      <c r="L55" s="169"/>
      <c r="M55" s="155"/>
      <c r="N55" s="155"/>
      <c r="O55" s="151"/>
      <c r="P55" s="150"/>
      <c r="Q55" s="152"/>
      <c r="R55" s="149"/>
    </row>
    <row r="56" spans="1:18" ht="23.25" customHeight="1" x14ac:dyDescent="0.3">
      <c r="A56" s="178">
        <v>19</v>
      </c>
      <c r="B56" s="219" t="s">
        <v>122</v>
      </c>
      <c r="C56" s="170" t="s">
        <v>104</v>
      </c>
      <c r="D56" s="52">
        <v>640</v>
      </c>
      <c r="E56" s="42" t="s">
        <v>49</v>
      </c>
      <c r="F56" s="180">
        <f>D56*D57*D58</f>
        <v>10240000</v>
      </c>
      <c r="G56" s="180" t="s">
        <v>4</v>
      </c>
      <c r="H56" s="181">
        <f>F56*N56</f>
        <v>0</v>
      </c>
      <c r="I56" s="169"/>
      <c r="J56" s="169"/>
      <c r="K56" s="169"/>
      <c r="L56" s="169"/>
      <c r="M56" s="154"/>
      <c r="N56" s="154"/>
      <c r="O56" s="151"/>
      <c r="P56" s="150" t="e">
        <f>VLOOKUP(O56,Tabelle1!$A$4:$B$8,2,FALSE)</f>
        <v>#N/A</v>
      </c>
      <c r="Q56" s="152"/>
      <c r="R56" s="147"/>
    </row>
    <row r="57" spans="1:18" ht="23.25" customHeight="1" x14ac:dyDescent="0.3">
      <c r="A57" s="178"/>
      <c r="B57" s="219"/>
      <c r="C57" s="171"/>
      <c r="D57" s="52">
        <v>64</v>
      </c>
      <c r="E57" s="42" t="s">
        <v>50</v>
      </c>
      <c r="F57" s="180"/>
      <c r="G57" s="180"/>
      <c r="H57" s="181"/>
      <c r="I57" s="169"/>
      <c r="J57" s="169"/>
      <c r="K57" s="169"/>
      <c r="L57" s="169"/>
      <c r="M57" s="156"/>
      <c r="N57" s="156"/>
      <c r="O57" s="151"/>
      <c r="P57" s="150"/>
      <c r="Q57" s="152"/>
      <c r="R57" s="148"/>
    </row>
    <row r="58" spans="1:18" ht="23.25" customHeight="1" x14ac:dyDescent="0.3">
      <c r="A58" s="178"/>
      <c r="B58" s="219"/>
      <c r="C58" s="172"/>
      <c r="D58" s="53">
        <v>250</v>
      </c>
      <c r="E58" s="94" t="s">
        <v>4</v>
      </c>
      <c r="F58" s="180"/>
      <c r="G58" s="180"/>
      <c r="H58" s="181"/>
      <c r="I58" s="169"/>
      <c r="J58" s="169"/>
      <c r="K58" s="169"/>
      <c r="L58" s="169"/>
      <c r="M58" s="155"/>
      <c r="N58" s="155"/>
      <c r="O58" s="151"/>
      <c r="P58" s="150"/>
      <c r="Q58" s="152"/>
      <c r="R58" s="149"/>
    </row>
    <row r="59" spans="1:18" ht="23.25" customHeight="1" x14ac:dyDescent="0.3">
      <c r="A59" s="178">
        <v>20</v>
      </c>
      <c r="B59" s="219" t="s">
        <v>122</v>
      </c>
      <c r="C59" s="170" t="s">
        <v>103</v>
      </c>
      <c r="D59" s="52">
        <v>160</v>
      </c>
      <c r="E59" s="42" t="s">
        <v>49</v>
      </c>
      <c r="F59" s="180">
        <f>D59*D60*D61</f>
        <v>2560000</v>
      </c>
      <c r="G59" s="180" t="s">
        <v>4</v>
      </c>
      <c r="H59" s="181">
        <f>F59*N59</f>
        <v>0</v>
      </c>
      <c r="I59" s="169"/>
      <c r="J59" s="169"/>
      <c r="K59" s="169"/>
      <c r="L59" s="169"/>
      <c r="M59" s="154"/>
      <c r="N59" s="154"/>
      <c r="O59" s="151"/>
      <c r="P59" s="150" t="e">
        <f>VLOOKUP(O59,Tabelle1!$D$4:$E$7,2,FALSE)</f>
        <v>#N/A</v>
      </c>
      <c r="Q59" s="152"/>
      <c r="R59" s="147"/>
    </row>
    <row r="60" spans="1:18" ht="23.25" customHeight="1" x14ac:dyDescent="0.3">
      <c r="A60" s="178"/>
      <c r="B60" s="219"/>
      <c r="C60" s="171"/>
      <c r="D60" s="52">
        <v>64</v>
      </c>
      <c r="E60" s="42" t="s">
        <v>50</v>
      </c>
      <c r="F60" s="180"/>
      <c r="G60" s="180"/>
      <c r="H60" s="181"/>
      <c r="I60" s="169"/>
      <c r="J60" s="169"/>
      <c r="K60" s="169"/>
      <c r="L60" s="169"/>
      <c r="M60" s="156"/>
      <c r="N60" s="156"/>
      <c r="O60" s="151"/>
      <c r="P60" s="150"/>
      <c r="Q60" s="152"/>
      <c r="R60" s="148"/>
    </row>
    <row r="61" spans="1:18" ht="23.25" customHeight="1" x14ac:dyDescent="0.3">
      <c r="A61" s="178"/>
      <c r="B61" s="219"/>
      <c r="C61" s="172"/>
      <c r="D61" s="53">
        <v>250</v>
      </c>
      <c r="E61" s="94" t="s">
        <v>4</v>
      </c>
      <c r="F61" s="180"/>
      <c r="G61" s="180"/>
      <c r="H61" s="181"/>
      <c r="I61" s="169"/>
      <c r="J61" s="169"/>
      <c r="K61" s="169"/>
      <c r="L61" s="169"/>
      <c r="M61" s="155"/>
      <c r="N61" s="155"/>
      <c r="O61" s="151"/>
      <c r="P61" s="150"/>
      <c r="Q61" s="152"/>
      <c r="R61" s="149"/>
    </row>
    <row r="62" spans="1:18" ht="23.25" customHeight="1" x14ac:dyDescent="0.3">
      <c r="A62" s="175">
        <v>21</v>
      </c>
      <c r="B62" s="194" t="s">
        <v>51</v>
      </c>
      <c r="C62" s="170" t="s">
        <v>104</v>
      </c>
      <c r="D62" s="52">
        <v>160</v>
      </c>
      <c r="E62" s="42" t="s">
        <v>49</v>
      </c>
      <c r="F62" s="180">
        <f>D62*D63*D64</f>
        <v>2560000</v>
      </c>
      <c r="G62" s="180" t="s">
        <v>4</v>
      </c>
      <c r="H62" s="181">
        <f>F62*N62</f>
        <v>0</v>
      </c>
      <c r="I62" s="147"/>
      <c r="J62" s="147"/>
      <c r="K62" s="147"/>
      <c r="L62" s="147"/>
      <c r="M62" s="154"/>
      <c r="N62" s="154"/>
      <c r="O62" s="151"/>
      <c r="P62" s="150" t="e">
        <f>VLOOKUP(O62,Tabelle1!$A$4:$B$8,2,FALSE)</f>
        <v>#N/A</v>
      </c>
      <c r="Q62" s="152"/>
      <c r="R62" s="147"/>
    </row>
    <row r="63" spans="1:18" ht="23.25" customHeight="1" x14ac:dyDescent="0.3">
      <c r="A63" s="176"/>
      <c r="B63" s="195"/>
      <c r="C63" s="171"/>
      <c r="D63" s="52">
        <v>64</v>
      </c>
      <c r="E63" s="42" t="s">
        <v>50</v>
      </c>
      <c r="F63" s="180"/>
      <c r="G63" s="180"/>
      <c r="H63" s="181"/>
      <c r="I63" s="148"/>
      <c r="J63" s="148"/>
      <c r="K63" s="148"/>
      <c r="L63" s="148"/>
      <c r="M63" s="156"/>
      <c r="N63" s="156"/>
      <c r="O63" s="151"/>
      <c r="P63" s="150"/>
      <c r="Q63" s="152"/>
      <c r="R63" s="148"/>
    </row>
    <row r="64" spans="1:18" ht="23.25" customHeight="1" x14ac:dyDescent="0.3">
      <c r="A64" s="177"/>
      <c r="B64" s="196"/>
      <c r="C64" s="172"/>
      <c r="D64" s="53">
        <v>250</v>
      </c>
      <c r="E64" s="94" t="s">
        <v>4</v>
      </c>
      <c r="F64" s="180"/>
      <c r="G64" s="180"/>
      <c r="H64" s="181"/>
      <c r="I64" s="149"/>
      <c r="J64" s="149"/>
      <c r="K64" s="149"/>
      <c r="L64" s="149"/>
      <c r="M64" s="155"/>
      <c r="N64" s="155"/>
      <c r="O64" s="151"/>
      <c r="P64" s="150"/>
      <c r="Q64" s="152"/>
      <c r="R64" s="149"/>
    </row>
    <row r="65" spans="1:18" ht="23.25" customHeight="1" x14ac:dyDescent="0.3">
      <c r="A65" s="175">
        <v>22</v>
      </c>
      <c r="B65" s="194" t="s">
        <v>51</v>
      </c>
      <c r="C65" s="170" t="s">
        <v>103</v>
      </c>
      <c r="D65" s="52">
        <v>40</v>
      </c>
      <c r="E65" s="42" t="s">
        <v>49</v>
      </c>
      <c r="F65" s="180">
        <f>D65*D66*D67</f>
        <v>640000</v>
      </c>
      <c r="G65" s="180" t="s">
        <v>4</v>
      </c>
      <c r="H65" s="181">
        <f>F65*N65</f>
        <v>0</v>
      </c>
      <c r="I65" s="147"/>
      <c r="J65" s="147"/>
      <c r="K65" s="147"/>
      <c r="L65" s="147"/>
      <c r="M65" s="154"/>
      <c r="N65" s="154"/>
      <c r="O65" s="151"/>
      <c r="P65" s="150" t="e">
        <f>VLOOKUP(O65,Tabelle1!$D$4:$E$7,2,FALSE)</f>
        <v>#N/A</v>
      </c>
      <c r="Q65" s="152"/>
      <c r="R65" s="147"/>
    </row>
    <row r="66" spans="1:18" ht="23.25" customHeight="1" x14ac:dyDescent="0.3">
      <c r="A66" s="176"/>
      <c r="B66" s="195"/>
      <c r="C66" s="171"/>
      <c r="D66" s="52">
        <v>64</v>
      </c>
      <c r="E66" s="42" t="s">
        <v>50</v>
      </c>
      <c r="F66" s="180"/>
      <c r="G66" s="180"/>
      <c r="H66" s="181"/>
      <c r="I66" s="148"/>
      <c r="J66" s="148"/>
      <c r="K66" s="148"/>
      <c r="L66" s="148"/>
      <c r="M66" s="156"/>
      <c r="N66" s="156"/>
      <c r="O66" s="151"/>
      <c r="P66" s="150"/>
      <c r="Q66" s="152"/>
      <c r="R66" s="148"/>
    </row>
    <row r="67" spans="1:18" ht="23.25" customHeight="1" x14ac:dyDescent="0.3">
      <c r="A67" s="177"/>
      <c r="B67" s="196"/>
      <c r="C67" s="172"/>
      <c r="D67" s="53">
        <v>250</v>
      </c>
      <c r="E67" s="94" t="s">
        <v>4</v>
      </c>
      <c r="F67" s="180"/>
      <c r="G67" s="180"/>
      <c r="H67" s="181"/>
      <c r="I67" s="149"/>
      <c r="J67" s="149"/>
      <c r="K67" s="149"/>
      <c r="L67" s="149"/>
      <c r="M67" s="155"/>
      <c r="N67" s="155"/>
      <c r="O67" s="151"/>
      <c r="P67" s="150"/>
      <c r="Q67" s="152"/>
      <c r="R67" s="149"/>
    </row>
    <row r="68" spans="1:18" ht="23.25" customHeight="1" x14ac:dyDescent="0.3">
      <c r="A68" s="178">
        <v>23</v>
      </c>
      <c r="B68" s="197" t="s">
        <v>52</v>
      </c>
      <c r="C68" s="170" t="s">
        <v>104</v>
      </c>
      <c r="D68" s="53">
        <v>560</v>
      </c>
      <c r="E68" s="95" t="s">
        <v>54</v>
      </c>
      <c r="F68" s="198">
        <f>D68*D69</f>
        <v>5040000</v>
      </c>
      <c r="G68" s="199" t="s">
        <v>4</v>
      </c>
      <c r="H68" s="181">
        <f>F68*N68</f>
        <v>0</v>
      </c>
      <c r="I68" s="169"/>
      <c r="J68" s="169"/>
      <c r="K68" s="169"/>
      <c r="L68" s="169"/>
      <c r="M68" s="154"/>
      <c r="N68" s="154"/>
      <c r="O68" s="151"/>
      <c r="P68" s="150" t="e">
        <f>VLOOKUP(O68,Tabelle1!$A$4:$B$8,2,FALSE)</f>
        <v>#N/A</v>
      </c>
      <c r="Q68" s="152"/>
      <c r="R68" s="147"/>
    </row>
    <row r="69" spans="1:18" ht="23.25" customHeight="1" x14ac:dyDescent="0.3">
      <c r="A69" s="178"/>
      <c r="B69" s="197"/>
      <c r="C69" s="171"/>
      <c r="D69" s="190">
        <v>9000</v>
      </c>
      <c r="E69" s="192" t="s">
        <v>4</v>
      </c>
      <c r="F69" s="198"/>
      <c r="G69" s="199"/>
      <c r="H69" s="181"/>
      <c r="I69" s="169"/>
      <c r="J69" s="169"/>
      <c r="K69" s="169"/>
      <c r="L69" s="169"/>
      <c r="M69" s="156"/>
      <c r="N69" s="156"/>
      <c r="O69" s="151"/>
      <c r="P69" s="150"/>
      <c r="Q69" s="152"/>
      <c r="R69" s="148"/>
    </row>
    <row r="70" spans="1:18" ht="23.25" customHeight="1" x14ac:dyDescent="0.3">
      <c r="A70" s="178"/>
      <c r="B70" s="197"/>
      <c r="C70" s="172"/>
      <c r="D70" s="191"/>
      <c r="E70" s="193"/>
      <c r="F70" s="198"/>
      <c r="G70" s="199"/>
      <c r="H70" s="181"/>
      <c r="I70" s="169"/>
      <c r="J70" s="169"/>
      <c r="K70" s="169"/>
      <c r="L70" s="169"/>
      <c r="M70" s="155"/>
      <c r="N70" s="155"/>
      <c r="O70" s="151"/>
      <c r="P70" s="150"/>
      <c r="Q70" s="152"/>
      <c r="R70" s="149"/>
    </row>
    <row r="71" spans="1:18" ht="23.25" customHeight="1" x14ac:dyDescent="0.3">
      <c r="A71" s="178">
        <v>24</v>
      </c>
      <c r="B71" s="197" t="s">
        <v>115</v>
      </c>
      <c r="C71" s="170" t="s">
        <v>103</v>
      </c>
      <c r="D71" s="53">
        <v>140</v>
      </c>
      <c r="E71" s="95" t="s">
        <v>54</v>
      </c>
      <c r="F71" s="198">
        <f>D71*D72</f>
        <v>1260000</v>
      </c>
      <c r="G71" s="199" t="s">
        <v>4</v>
      </c>
      <c r="H71" s="181">
        <f>F71*N71</f>
        <v>0</v>
      </c>
      <c r="I71" s="169"/>
      <c r="J71" s="169"/>
      <c r="K71" s="169"/>
      <c r="L71" s="169"/>
      <c r="M71" s="154"/>
      <c r="N71" s="154"/>
      <c r="O71" s="151"/>
      <c r="P71" s="150" t="e">
        <f>VLOOKUP(O71,Tabelle1!$D$4:$E$7,2,FALSE)</f>
        <v>#N/A</v>
      </c>
      <c r="Q71" s="152"/>
      <c r="R71" s="147"/>
    </row>
    <row r="72" spans="1:18" ht="23.25" customHeight="1" x14ac:dyDescent="0.3">
      <c r="A72" s="178"/>
      <c r="B72" s="197"/>
      <c r="C72" s="171"/>
      <c r="D72" s="190">
        <v>9000</v>
      </c>
      <c r="E72" s="192" t="s">
        <v>4</v>
      </c>
      <c r="F72" s="198"/>
      <c r="G72" s="199"/>
      <c r="H72" s="181"/>
      <c r="I72" s="169"/>
      <c r="J72" s="169"/>
      <c r="K72" s="169"/>
      <c r="L72" s="169"/>
      <c r="M72" s="156"/>
      <c r="N72" s="156"/>
      <c r="O72" s="151"/>
      <c r="P72" s="150"/>
      <c r="Q72" s="152"/>
      <c r="R72" s="148"/>
    </row>
    <row r="73" spans="1:18" ht="23.25" customHeight="1" x14ac:dyDescent="0.3">
      <c r="A73" s="178"/>
      <c r="B73" s="197"/>
      <c r="C73" s="172"/>
      <c r="D73" s="191"/>
      <c r="E73" s="193"/>
      <c r="F73" s="198"/>
      <c r="G73" s="199"/>
      <c r="H73" s="181"/>
      <c r="I73" s="169"/>
      <c r="J73" s="169"/>
      <c r="K73" s="169"/>
      <c r="L73" s="169"/>
      <c r="M73" s="155"/>
      <c r="N73" s="155"/>
      <c r="O73" s="151"/>
      <c r="P73" s="150"/>
      <c r="Q73" s="152"/>
      <c r="R73" s="149"/>
    </row>
    <row r="74" spans="1:18" ht="33.75" customHeight="1" x14ac:dyDescent="0.3">
      <c r="A74" s="178">
        <v>25</v>
      </c>
      <c r="B74" s="189" t="s">
        <v>53</v>
      </c>
      <c r="C74" s="170" t="s">
        <v>104</v>
      </c>
      <c r="D74" s="52">
        <v>110</v>
      </c>
      <c r="E74" s="95" t="s">
        <v>54</v>
      </c>
      <c r="F74" s="180">
        <f>D74*D75*D76</f>
        <v>66000</v>
      </c>
      <c r="G74" s="180" t="s">
        <v>6</v>
      </c>
      <c r="H74" s="181">
        <f>F74*N74</f>
        <v>0</v>
      </c>
      <c r="I74" s="152"/>
      <c r="J74" s="152"/>
      <c r="K74" s="152"/>
      <c r="L74" s="152"/>
      <c r="M74" s="154"/>
      <c r="N74" s="154"/>
      <c r="O74" s="151"/>
      <c r="P74" s="150" t="e">
        <f>VLOOKUP(O74,Tabelle1!$A$4:$B$8,2,FALSE)</f>
        <v>#N/A</v>
      </c>
      <c r="Q74" s="152"/>
      <c r="R74" s="147"/>
    </row>
    <row r="75" spans="1:18" ht="33.75" customHeight="1" x14ac:dyDescent="0.3">
      <c r="A75" s="178"/>
      <c r="B75" s="189"/>
      <c r="C75" s="171"/>
      <c r="D75" s="52">
        <v>6</v>
      </c>
      <c r="E75" s="94" t="s">
        <v>5</v>
      </c>
      <c r="F75" s="180"/>
      <c r="G75" s="180"/>
      <c r="H75" s="181"/>
      <c r="I75" s="152"/>
      <c r="J75" s="152"/>
      <c r="K75" s="152"/>
      <c r="L75" s="152"/>
      <c r="M75" s="156"/>
      <c r="N75" s="156"/>
      <c r="O75" s="151"/>
      <c r="P75" s="150"/>
      <c r="Q75" s="152"/>
      <c r="R75" s="148"/>
    </row>
    <row r="76" spans="1:18" ht="33.75" customHeight="1" x14ac:dyDescent="0.3">
      <c r="A76" s="178"/>
      <c r="B76" s="189"/>
      <c r="C76" s="172"/>
      <c r="D76" s="52">
        <v>100</v>
      </c>
      <c r="E76" s="94" t="s">
        <v>6</v>
      </c>
      <c r="F76" s="180"/>
      <c r="G76" s="180"/>
      <c r="H76" s="181"/>
      <c r="I76" s="152"/>
      <c r="J76" s="152"/>
      <c r="K76" s="152"/>
      <c r="L76" s="152"/>
      <c r="M76" s="155"/>
      <c r="N76" s="155"/>
      <c r="O76" s="151"/>
      <c r="P76" s="150"/>
      <c r="Q76" s="152"/>
      <c r="R76" s="149"/>
    </row>
    <row r="77" spans="1:18" ht="33.75" customHeight="1" x14ac:dyDescent="0.3">
      <c r="A77" s="178">
        <v>26</v>
      </c>
      <c r="B77" s="189" t="s">
        <v>53</v>
      </c>
      <c r="C77" s="170" t="s">
        <v>103</v>
      </c>
      <c r="D77" s="52">
        <v>30</v>
      </c>
      <c r="E77" s="95" t="s">
        <v>54</v>
      </c>
      <c r="F77" s="180">
        <f>D77*D78*D79</f>
        <v>18000</v>
      </c>
      <c r="G77" s="180" t="s">
        <v>6</v>
      </c>
      <c r="H77" s="181">
        <f>F77*N77</f>
        <v>0</v>
      </c>
      <c r="I77" s="152"/>
      <c r="J77" s="152"/>
      <c r="K77" s="152"/>
      <c r="L77" s="152"/>
      <c r="M77" s="154"/>
      <c r="N77" s="154"/>
      <c r="O77" s="151"/>
      <c r="P77" s="150" t="e">
        <f>VLOOKUP(O77,Tabelle1!$D$4:$E$7,2,FALSE)</f>
        <v>#N/A</v>
      </c>
      <c r="Q77" s="152"/>
      <c r="R77" s="147"/>
    </row>
    <row r="78" spans="1:18" ht="33.75" customHeight="1" x14ac:dyDescent="0.3">
      <c r="A78" s="178"/>
      <c r="B78" s="189"/>
      <c r="C78" s="171"/>
      <c r="D78" s="52">
        <v>6</v>
      </c>
      <c r="E78" s="94" t="s">
        <v>5</v>
      </c>
      <c r="F78" s="180"/>
      <c r="G78" s="180"/>
      <c r="H78" s="181"/>
      <c r="I78" s="152"/>
      <c r="J78" s="152"/>
      <c r="K78" s="152"/>
      <c r="L78" s="152"/>
      <c r="M78" s="156"/>
      <c r="N78" s="156"/>
      <c r="O78" s="151"/>
      <c r="P78" s="150"/>
      <c r="Q78" s="152"/>
      <c r="R78" s="148"/>
    </row>
    <row r="79" spans="1:18" ht="33.75" customHeight="1" x14ac:dyDescent="0.3">
      <c r="A79" s="178"/>
      <c r="B79" s="189"/>
      <c r="C79" s="172"/>
      <c r="D79" s="52">
        <v>100</v>
      </c>
      <c r="E79" s="94" t="s">
        <v>6</v>
      </c>
      <c r="F79" s="180"/>
      <c r="G79" s="180"/>
      <c r="H79" s="181"/>
      <c r="I79" s="152"/>
      <c r="J79" s="152"/>
      <c r="K79" s="152"/>
      <c r="L79" s="152"/>
      <c r="M79" s="155"/>
      <c r="N79" s="155"/>
      <c r="O79" s="151"/>
      <c r="P79" s="150"/>
      <c r="Q79" s="152"/>
      <c r="R79" s="149"/>
    </row>
    <row r="80" spans="1:18" ht="23.25" customHeight="1" x14ac:dyDescent="0.3">
      <c r="A80" s="175">
        <v>27</v>
      </c>
      <c r="B80" s="184" t="s">
        <v>113</v>
      </c>
      <c r="C80" s="170" t="s">
        <v>104</v>
      </c>
      <c r="D80" s="52">
        <v>80</v>
      </c>
      <c r="E80" s="95" t="s">
        <v>54</v>
      </c>
      <c r="F80" s="180">
        <f>D80*D81*D82</f>
        <v>172800</v>
      </c>
      <c r="G80" s="180" t="s">
        <v>6</v>
      </c>
      <c r="H80" s="181">
        <f>F80*N80</f>
        <v>0</v>
      </c>
      <c r="I80" s="147"/>
      <c r="J80" s="147"/>
      <c r="K80" s="147"/>
      <c r="L80" s="147"/>
      <c r="M80" s="154"/>
      <c r="N80" s="154"/>
      <c r="O80" s="151"/>
      <c r="P80" s="150" t="e">
        <f>VLOOKUP(O80,Tabelle1!$A$4:$B$8,2,FALSE)</f>
        <v>#N/A</v>
      </c>
      <c r="Q80" s="152"/>
      <c r="R80" s="147"/>
    </row>
    <row r="81" spans="1:18" ht="23.25" customHeight="1" x14ac:dyDescent="0.3">
      <c r="A81" s="182"/>
      <c r="B81" s="185"/>
      <c r="C81" s="171"/>
      <c r="D81" s="52">
        <v>12</v>
      </c>
      <c r="E81" s="94" t="s">
        <v>5</v>
      </c>
      <c r="F81" s="180"/>
      <c r="G81" s="180"/>
      <c r="H81" s="181"/>
      <c r="I81" s="187"/>
      <c r="J81" s="187"/>
      <c r="K81" s="187"/>
      <c r="L81" s="187"/>
      <c r="M81" s="156"/>
      <c r="N81" s="156"/>
      <c r="O81" s="151"/>
      <c r="P81" s="150"/>
      <c r="Q81" s="152"/>
      <c r="R81" s="148"/>
    </row>
    <row r="82" spans="1:18" ht="23.25" customHeight="1" x14ac:dyDescent="0.3">
      <c r="A82" s="183"/>
      <c r="B82" s="186"/>
      <c r="C82" s="172"/>
      <c r="D82" s="52">
        <v>180</v>
      </c>
      <c r="E82" s="94" t="s">
        <v>6</v>
      </c>
      <c r="F82" s="180"/>
      <c r="G82" s="180"/>
      <c r="H82" s="181"/>
      <c r="I82" s="188"/>
      <c r="J82" s="188"/>
      <c r="K82" s="188"/>
      <c r="L82" s="188"/>
      <c r="M82" s="155"/>
      <c r="N82" s="155"/>
      <c r="O82" s="151"/>
      <c r="P82" s="150"/>
      <c r="Q82" s="152"/>
      <c r="R82" s="149"/>
    </row>
    <row r="83" spans="1:18" ht="23.25" customHeight="1" x14ac:dyDescent="0.3">
      <c r="A83" s="175">
        <v>28</v>
      </c>
      <c r="B83" s="184" t="s">
        <v>114</v>
      </c>
      <c r="C83" s="170" t="s">
        <v>103</v>
      </c>
      <c r="D83" s="52">
        <v>20</v>
      </c>
      <c r="E83" s="95" t="s">
        <v>54</v>
      </c>
      <c r="F83" s="180">
        <f>D83*D84*D85</f>
        <v>43200</v>
      </c>
      <c r="G83" s="180" t="s">
        <v>6</v>
      </c>
      <c r="H83" s="181">
        <f>F83*N83</f>
        <v>0</v>
      </c>
      <c r="I83" s="147"/>
      <c r="J83" s="147"/>
      <c r="K83" s="147"/>
      <c r="L83" s="147"/>
      <c r="M83" s="154"/>
      <c r="N83" s="154"/>
      <c r="O83" s="151"/>
      <c r="P83" s="150" t="e">
        <f>VLOOKUP(O83,Tabelle1!$D$4:$E$7,2,FALSE)</f>
        <v>#N/A</v>
      </c>
      <c r="Q83" s="152"/>
      <c r="R83" s="147"/>
    </row>
    <row r="84" spans="1:18" ht="23.25" customHeight="1" x14ac:dyDescent="0.3">
      <c r="A84" s="182"/>
      <c r="B84" s="185"/>
      <c r="C84" s="171"/>
      <c r="D84" s="52">
        <v>12</v>
      </c>
      <c r="E84" s="94" t="s">
        <v>5</v>
      </c>
      <c r="F84" s="180"/>
      <c r="G84" s="180"/>
      <c r="H84" s="181"/>
      <c r="I84" s="187"/>
      <c r="J84" s="187"/>
      <c r="K84" s="187"/>
      <c r="L84" s="187"/>
      <c r="M84" s="156"/>
      <c r="N84" s="156"/>
      <c r="O84" s="151"/>
      <c r="P84" s="150"/>
      <c r="Q84" s="152"/>
      <c r="R84" s="148"/>
    </row>
    <row r="85" spans="1:18" ht="23.25" customHeight="1" x14ac:dyDescent="0.3">
      <c r="A85" s="183"/>
      <c r="B85" s="186"/>
      <c r="C85" s="172"/>
      <c r="D85" s="52">
        <v>180</v>
      </c>
      <c r="E85" s="94" t="s">
        <v>6</v>
      </c>
      <c r="F85" s="180"/>
      <c r="G85" s="180"/>
      <c r="H85" s="181"/>
      <c r="I85" s="188"/>
      <c r="J85" s="188"/>
      <c r="K85" s="188"/>
      <c r="L85" s="188"/>
      <c r="M85" s="155"/>
      <c r="N85" s="155"/>
      <c r="O85" s="151"/>
      <c r="P85" s="150"/>
      <c r="Q85" s="152"/>
      <c r="R85" s="149"/>
    </row>
    <row r="86" spans="1:18" ht="36" customHeight="1" x14ac:dyDescent="0.3">
      <c r="A86" s="178">
        <v>29</v>
      </c>
      <c r="B86" s="179" t="s">
        <v>55</v>
      </c>
      <c r="C86" s="170" t="s">
        <v>104</v>
      </c>
      <c r="D86" s="52">
        <v>25</v>
      </c>
      <c r="E86" s="94" t="s">
        <v>57</v>
      </c>
      <c r="F86" s="180">
        <f>D86*D87*D88</f>
        <v>63000</v>
      </c>
      <c r="G86" s="180" t="s">
        <v>6</v>
      </c>
      <c r="H86" s="181">
        <f>F86*N86</f>
        <v>0</v>
      </c>
      <c r="I86" s="169"/>
      <c r="J86" s="169"/>
      <c r="K86" s="169"/>
      <c r="L86" s="169"/>
      <c r="M86" s="154"/>
      <c r="N86" s="154"/>
      <c r="O86" s="151"/>
      <c r="P86" s="150" t="e">
        <f>VLOOKUP(O86,Tabelle1!$A$4:$B$8,2,FALSE)</f>
        <v>#N/A</v>
      </c>
      <c r="Q86" s="152"/>
      <c r="R86" s="147"/>
    </row>
    <row r="87" spans="1:18" ht="36" customHeight="1" x14ac:dyDescent="0.3">
      <c r="A87" s="178"/>
      <c r="B87" s="179"/>
      <c r="C87" s="171"/>
      <c r="D87" s="52">
        <v>6</v>
      </c>
      <c r="E87" s="94" t="s">
        <v>5</v>
      </c>
      <c r="F87" s="180"/>
      <c r="G87" s="180"/>
      <c r="H87" s="181"/>
      <c r="I87" s="169"/>
      <c r="J87" s="169"/>
      <c r="K87" s="169"/>
      <c r="L87" s="169"/>
      <c r="M87" s="156"/>
      <c r="N87" s="156"/>
      <c r="O87" s="151"/>
      <c r="P87" s="150"/>
      <c r="Q87" s="152"/>
      <c r="R87" s="148"/>
    </row>
    <row r="88" spans="1:18" ht="36" customHeight="1" x14ac:dyDescent="0.3">
      <c r="A88" s="178"/>
      <c r="B88" s="179"/>
      <c r="C88" s="172"/>
      <c r="D88" s="53">
        <v>420</v>
      </c>
      <c r="E88" s="96" t="s">
        <v>24</v>
      </c>
      <c r="F88" s="180"/>
      <c r="G88" s="180"/>
      <c r="H88" s="181"/>
      <c r="I88" s="169"/>
      <c r="J88" s="169"/>
      <c r="K88" s="169"/>
      <c r="L88" s="169"/>
      <c r="M88" s="155"/>
      <c r="N88" s="155"/>
      <c r="O88" s="151"/>
      <c r="P88" s="150"/>
      <c r="Q88" s="152"/>
      <c r="R88" s="149"/>
    </row>
    <row r="89" spans="1:18" ht="36" customHeight="1" x14ac:dyDescent="0.3">
      <c r="A89" s="178">
        <v>30</v>
      </c>
      <c r="B89" s="179" t="s">
        <v>112</v>
      </c>
      <c r="C89" s="170" t="s">
        <v>103</v>
      </c>
      <c r="D89" s="52">
        <v>10</v>
      </c>
      <c r="E89" s="94" t="s">
        <v>57</v>
      </c>
      <c r="F89" s="180">
        <f>D89*D90*D91</f>
        <v>25200</v>
      </c>
      <c r="G89" s="180" t="s">
        <v>6</v>
      </c>
      <c r="H89" s="181">
        <f>F89*N89</f>
        <v>0</v>
      </c>
      <c r="I89" s="169"/>
      <c r="J89" s="169"/>
      <c r="K89" s="169"/>
      <c r="L89" s="169"/>
      <c r="M89" s="154"/>
      <c r="N89" s="154"/>
      <c r="O89" s="151"/>
      <c r="P89" s="150" t="e">
        <f>VLOOKUP(O89,Tabelle1!$D$4:$E$7,2,FALSE)</f>
        <v>#N/A</v>
      </c>
      <c r="Q89" s="152"/>
      <c r="R89" s="147"/>
    </row>
    <row r="90" spans="1:18" ht="36" customHeight="1" x14ac:dyDescent="0.3">
      <c r="A90" s="178"/>
      <c r="B90" s="179"/>
      <c r="C90" s="171"/>
      <c r="D90" s="52">
        <v>6</v>
      </c>
      <c r="E90" s="94" t="s">
        <v>5</v>
      </c>
      <c r="F90" s="180"/>
      <c r="G90" s="180"/>
      <c r="H90" s="181"/>
      <c r="I90" s="169"/>
      <c r="J90" s="169"/>
      <c r="K90" s="169"/>
      <c r="L90" s="169"/>
      <c r="M90" s="156"/>
      <c r="N90" s="156"/>
      <c r="O90" s="151"/>
      <c r="P90" s="150"/>
      <c r="Q90" s="152"/>
      <c r="R90" s="148"/>
    </row>
    <row r="91" spans="1:18" ht="36" customHeight="1" x14ac:dyDescent="0.3">
      <c r="A91" s="178"/>
      <c r="B91" s="179"/>
      <c r="C91" s="172"/>
      <c r="D91" s="53">
        <v>420</v>
      </c>
      <c r="E91" s="96" t="s">
        <v>24</v>
      </c>
      <c r="F91" s="180"/>
      <c r="G91" s="180"/>
      <c r="H91" s="181"/>
      <c r="I91" s="169"/>
      <c r="J91" s="169"/>
      <c r="K91" s="169"/>
      <c r="L91" s="169"/>
      <c r="M91" s="155"/>
      <c r="N91" s="155"/>
      <c r="O91" s="151"/>
      <c r="P91" s="150"/>
      <c r="Q91" s="152"/>
      <c r="R91" s="149"/>
    </row>
    <row r="92" spans="1:18" s="114" customFormat="1" ht="30" customHeight="1" x14ac:dyDescent="0.3">
      <c r="A92" s="83"/>
      <c r="B92" s="82" t="s">
        <v>39</v>
      </c>
      <c r="C92" s="84"/>
      <c r="D92" s="85"/>
      <c r="E92" s="82"/>
      <c r="F92" s="85"/>
      <c r="G92" s="85"/>
      <c r="H92" s="91"/>
      <c r="I92" s="98"/>
      <c r="J92" s="98"/>
      <c r="K92" s="98"/>
      <c r="L92" s="98"/>
      <c r="M92" s="105"/>
      <c r="N92" s="105"/>
      <c r="O92" s="123"/>
      <c r="P92" s="89"/>
      <c r="Q92" s="98"/>
      <c r="R92" s="119"/>
    </row>
    <row r="93" spans="1:18" ht="23.25" customHeight="1" x14ac:dyDescent="0.3">
      <c r="A93" s="178">
        <v>31</v>
      </c>
      <c r="B93" s="179" t="s">
        <v>124</v>
      </c>
      <c r="C93" s="218"/>
      <c r="D93" s="234">
        <v>500</v>
      </c>
      <c r="E93" s="237" t="s">
        <v>10</v>
      </c>
      <c r="F93" s="222">
        <v>3600</v>
      </c>
      <c r="G93" s="232" t="s">
        <v>8</v>
      </c>
      <c r="H93" s="233">
        <f>F93*N93</f>
        <v>0</v>
      </c>
      <c r="I93" s="169"/>
      <c r="J93" s="169"/>
      <c r="K93" s="169"/>
      <c r="L93" s="169"/>
      <c r="M93" s="154"/>
      <c r="N93" s="154"/>
      <c r="O93" s="151"/>
      <c r="P93" s="150" t="e">
        <f>VLOOKUP(O93,Tabelle1!$G$4:$H$7,2,FALSE)</f>
        <v>#N/A</v>
      </c>
      <c r="Q93" s="152"/>
      <c r="R93" s="147"/>
    </row>
    <row r="94" spans="1:18" ht="23.25" customHeight="1" x14ac:dyDescent="0.3">
      <c r="A94" s="178"/>
      <c r="B94" s="179"/>
      <c r="C94" s="218"/>
      <c r="D94" s="235"/>
      <c r="E94" s="238"/>
      <c r="F94" s="222"/>
      <c r="G94" s="232"/>
      <c r="H94" s="233"/>
      <c r="I94" s="169"/>
      <c r="J94" s="169"/>
      <c r="K94" s="169"/>
      <c r="L94" s="169"/>
      <c r="M94" s="156"/>
      <c r="N94" s="156"/>
      <c r="O94" s="151"/>
      <c r="P94" s="150"/>
      <c r="Q94" s="152"/>
      <c r="R94" s="148"/>
    </row>
    <row r="95" spans="1:18" ht="23.25" customHeight="1" x14ac:dyDescent="0.3">
      <c r="A95" s="178"/>
      <c r="B95" s="179"/>
      <c r="C95" s="218"/>
      <c r="D95" s="236"/>
      <c r="E95" s="239"/>
      <c r="F95" s="222"/>
      <c r="G95" s="232"/>
      <c r="H95" s="233"/>
      <c r="I95" s="169"/>
      <c r="J95" s="169"/>
      <c r="K95" s="169"/>
      <c r="L95" s="169"/>
      <c r="M95" s="155"/>
      <c r="N95" s="155"/>
      <c r="O95" s="151"/>
      <c r="P95" s="150"/>
      <c r="Q95" s="152"/>
      <c r="R95" s="149"/>
    </row>
    <row r="96" spans="1:18" ht="36.75" customHeight="1" x14ac:dyDescent="0.3">
      <c r="A96" s="178">
        <v>32</v>
      </c>
      <c r="B96" s="201" t="s">
        <v>56</v>
      </c>
      <c r="C96" s="218"/>
      <c r="D96" s="52">
        <v>570</v>
      </c>
      <c r="E96" s="94" t="s">
        <v>57</v>
      </c>
      <c r="F96" s="180">
        <f>D96*D97</f>
        <v>3420</v>
      </c>
      <c r="G96" s="232" t="s">
        <v>8</v>
      </c>
      <c r="H96" s="233">
        <f>F96*N96</f>
        <v>0</v>
      </c>
      <c r="I96" s="169"/>
      <c r="J96" s="169"/>
      <c r="K96" s="169"/>
      <c r="L96" s="169"/>
      <c r="M96" s="154"/>
      <c r="N96" s="154"/>
      <c r="O96" s="151"/>
      <c r="P96" s="150" t="e">
        <f>VLOOKUP(O96,Tabelle1!$G$4:$H$7,2,FALSE)</f>
        <v>#N/A</v>
      </c>
      <c r="Q96" s="152"/>
      <c r="R96" s="147"/>
    </row>
    <row r="97" spans="1:18" ht="36.75" customHeight="1" x14ac:dyDescent="0.3">
      <c r="A97" s="178"/>
      <c r="B97" s="201"/>
      <c r="C97" s="218"/>
      <c r="D97" s="52">
        <v>6</v>
      </c>
      <c r="E97" s="42" t="s">
        <v>58</v>
      </c>
      <c r="F97" s="180"/>
      <c r="G97" s="232"/>
      <c r="H97" s="233"/>
      <c r="I97" s="169"/>
      <c r="J97" s="169"/>
      <c r="K97" s="169"/>
      <c r="L97" s="169"/>
      <c r="M97" s="156"/>
      <c r="N97" s="156"/>
      <c r="O97" s="151"/>
      <c r="P97" s="150"/>
      <c r="Q97" s="152"/>
      <c r="R97" s="148"/>
    </row>
    <row r="98" spans="1:18" ht="36.75" customHeight="1" x14ac:dyDescent="0.3">
      <c r="A98" s="178"/>
      <c r="B98" s="201"/>
      <c r="C98" s="218"/>
      <c r="D98" s="52">
        <v>1</v>
      </c>
      <c r="E98" s="42" t="s">
        <v>9</v>
      </c>
      <c r="F98" s="180"/>
      <c r="G98" s="232"/>
      <c r="H98" s="233"/>
      <c r="I98" s="169"/>
      <c r="J98" s="169"/>
      <c r="K98" s="169"/>
      <c r="L98" s="169"/>
      <c r="M98" s="155"/>
      <c r="N98" s="155"/>
      <c r="O98" s="151"/>
      <c r="P98" s="150"/>
      <c r="Q98" s="152"/>
      <c r="R98" s="149"/>
    </row>
    <row r="99" spans="1:18" ht="36" customHeight="1" x14ac:dyDescent="0.3">
      <c r="A99" s="178">
        <v>33</v>
      </c>
      <c r="B99" s="200" t="s">
        <v>125</v>
      </c>
      <c r="C99" s="218"/>
      <c r="D99" s="52">
        <v>380</v>
      </c>
      <c r="E99" s="42" t="s">
        <v>59</v>
      </c>
      <c r="F99" s="180">
        <f>D99</f>
        <v>380</v>
      </c>
      <c r="G99" s="222" t="s">
        <v>8</v>
      </c>
      <c r="H99" s="181">
        <f>F99*N99</f>
        <v>0</v>
      </c>
      <c r="I99" s="169"/>
      <c r="J99" s="169"/>
      <c r="K99" s="169"/>
      <c r="L99" s="169"/>
      <c r="M99" s="154"/>
      <c r="N99" s="154"/>
      <c r="O99" s="151"/>
      <c r="P99" s="150" t="e">
        <f>VLOOKUP(O99,Tabelle1!$G$4:$H$7,2,FALSE)</f>
        <v>#N/A</v>
      </c>
      <c r="Q99" s="152"/>
      <c r="R99" s="147"/>
    </row>
    <row r="100" spans="1:18" ht="36" customHeight="1" x14ac:dyDescent="0.3">
      <c r="A100" s="178"/>
      <c r="B100" s="200"/>
      <c r="C100" s="218"/>
      <c r="D100" s="52">
        <v>10</v>
      </c>
      <c r="E100" s="42" t="s">
        <v>9</v>
      </c>
      <c r="F100" s="180"/>
      <c r="G100" s="222"/>
      <c r="H100" s="181"/>
      <c r="I100" s="169"/>
      <c r="J100" s="169"/>
      <c r="K100" s="169"/>
      <c r="L100" s="169"/>
      <c r="M100" s="155"/>
      <c r="N100" s="155"/>
      <c r="O100" s="151"/>
      <c r="P100" s="150"/>
      <c r="Q100" s="152"/>
      <c r="R100" s="149"/>
    </row>
    <row r="101" spans="1:18" ht="23.25" customHeight="1" x14ac:dyDescent="0.3">
      <c r="A101" s="178">
        <v>34</v>
      </c>
      <c r="B101" s="201" t="s">
        <v>126</v>
      </c>
      <c r="C101" s="218"/>
      <c r="D101" s="52">
        <v>6</v>
      </c>
      <c r="E101" s="94" t="s">
        <v>57</v>
      </c>
      <c r="F101" s="180">
        <f>D101*D102</f>
        <v>72</v>
      </c>
      <c r="G101" s="222" t="s">
        <v>8</v>
      </c>
      <c r="H101" s="181">
        <f>F101*N101</f>
        <v>0</v>
      </c>
      <c r="I101" s="169"/>
      <c r="J101" s="169"/>
      <c r="K101" s="169"/>
      <c r="L101" s="169"/>
      <c r="M101" s="154"/>
      <c r="N101" s="154"/>
      <c r="O101" s="151"/>
      <c r="P101" s="150" t="e">
        <f>VLOOKUP(O101,Tabelle1!$G$4:$H$7,2,FALSE)</f>
        <v>#N/A</v>
      </c>
      <c r="Q101" s="152"/>
      <c r="R101" s="147"/>
    </row>
    <row r="102" spans="1:18" ht="23.25" customHeight="1" x14ac:dyDescent="0.3">
      <c r="A102" s="178"/>
      <c r="B102" s="201"/>
      <c r="C102" s="218"/>
      <c r="D102" s="52">
        <v>12</v>
      </c>
      <c r="E102" s="42" t="s">
        <v>58</v>
      </c>
      <c r="F102" s="180"/>
      <c r="G102" s="222"/>
      <c r="H102" s="181"/>
      <c r="I102" s="169"/>
      <c r="J102" s="169"/>
      <c r="K102" s="169"/>
      <c r="L102" s="169"/>
      <c r="M102" s="156"/>
      <c r="N102" s="156"/>
      <c r="O102" s="151"/>
      <c r="P102" s="150"/>
      <c r="Q102" s="152"/>
      <c r="R102" s="148"/>
    </row>
    <row r="103" spans="1:18" ht="23.25" customHeight="1" x14ac:dyDescent="0.3">
      <c r="A103" s="178"/>
      <c r="B103" s="201"/>
      <c r="C103" s="218"/>
      <c r="D103" s="52">
        <v>1</v>
      </c>
      <c r="E103" s="42" t="s">
        <v>9</v>
      </c>
      <c r="F103" s="180"/>
      <c r="G103" s="222"/>
      <c r="H103" s="181"/>
      <c r="I103" s="169"/>
      <c r="J103" s="169"/>
      <c r="K103" s="169"/>
      <c r="L103" s="169"/>
      <c r="M103" s="155"/>
      <c r="N103" s="155"/>
      <c r="O103" s="151"/>
      <c r="P103" s="150"/>
      <c r="Q103" s="152"/>
      <c r="R103" s="149"/>
    </row>
    <row r="104" spans="1:18" ht="53.25" customHeight="1" x14ac:dyDescent="0.3">
      <c r="A104" s="178">
        <v>35</v>
      </c>
      <c r="B104" s="197" t="s">
        <v>23</v>
      </c>
      <c r="C104" s="218"/>
      <c r="D104" s="52">
        <v>10</v>
      </c>
      <c r="E104" s="94" t="s">
        <v>57</v>
      </c>
      <c r="F104" s="180">
        <f>D104*D105</f>
        <v>120</v>
      </c>
      <c r="G104" s="222" t="s">
        <v>8</v>
      </c>
      <c r="H104" s="181">
        <f>F104*N104</f>
        <v>0</v>
      </c>
      <c r="I104" s="169"/>
      <c r="J104" s="169"/>
      <c r="K104" s="169"/>
      <c r="L104" s="169"/>
      <c r="M104" s="154"/>
      <c r="N104" s="154"/>
      <c r="O104" s="151"/>
      <c r="P104" s="150" t="e">
        <f>VLOOKUP(O104,Tabelle1!$G$4:$H$7,2,FALSE)</f>
        <v>#N/A</v>
      </c>
      <c r="Q104" s="152"/>
      <c r="R104" s="147"/>
    </row>
    <row r="105" spans="1:18" ht="53.25" customHeight="1" x14ac:dyDescent="0.3">
      <c r="A105" s="178"/>
      <c r="B105" s="197"/>
      <c r="C105" s="218"/>
      <c r="D105" s="52">
        <v>12</v>
      </c>
      <c r="E105" s="42" t="s">
        <v>58</v>
      </c>
      <c r="F105" s="180"/>
      <c r="G105" s="222"/>
      <c r="H105" s="181"/>
      <c r="I105" s="169"/>
      <c r="J105" s="169"/>
      <c r="K105" s="169"/>
      <c r="L105" s="169"/>
      <c r="M105" s="156"/>
      <c r="N105" s="156"/>
      <c r="O105" s="151"/>
      <c r="P105" s="150"/>
      <c r="Q105" s="152"/>
      <c r="R105" s="148"/>
    </row>
    <row r="106" spans="1:18" ht="53.25" customHeight="1" x14ac:dyDescent="0.3">
      <c r="A106" s="178"/>
      <c r="B106" s="197"/>
      <c r="C106" s="218"/>
      <c r="D106" s="52">
        <v>500</v>
      </c>
      <c r="E106" s="42" t="s">
        <v>10</v>
      </c>
      <c r="F106" s="180"/>
      <c r="G106" s="222"/>
      <c r="H106" s="181"/>
      <c r="I106" s="169"/>
      <c r="J106" s="169"/>
      <c r="K106" s="169"/>
      <c r="L106" s="169"/>
      <c r="M106" s="155"/>
      <c r="N106" s="155"/>
      <c r="O106" s="151"/>
      <c r="P106" s="150"/>
      <c r="Q106" s="152"/>
      <c r="R106" s="149"/>
    </row>
    <row r="107" spans="1:18" ht="23.25" customHeight="1" x14ac:dyDescent="0.3">
      <c r="A107" s="175">
        <v>36</v>
      </c>
      <c r="B107" s="212" t="s">
        <v>61</v>
      </c>
      <c r="C107" s="218"/>
      <c r="D107" s="52">
        <v>500</v>
      </c>
      <c r="E107" s="94" t="s">
        <v>57</v>
      </c>
      <c r="F107" s="206">
        <f>D107*D108</f>
        <v>3000</v>
      </c>
      <c r="G107" s="222" t="s">
        <v>8</v>
      </c>
      <c r="H107" s="209">
        <f>F107*N107</f>
        <v>0</v>
      </c>
      <c r="I107" s="147"/>
      <c r="J107" s="147"/>
      <c r="K107" s="147"/>
      <c r="L107" s="147"/>
      <c r="M107" s="102"/>
      <c r="N107" s="154"/>
      <c r="O107" s="144"/>
      <c r="P107" s="141" t="e">
        <f>VLOOKUP(O107,Tabelle1!$G$4:$H$7,2,FALSE)</f>
        <v>#N/A</v>
      </c>
      <c r="Q107" s="147"/>
      <c r="R107" s="147"/>
    </row>
    <row r="108" spans="1:18" ht="23.25" customHeight="1" x14ac:dyDescent="0.3">
      <c r="A108" s="176"/>
      <c r="B108" s="213"/>
      <c r="C108" s="218"/>
      <c r="D108" s="52">
        <v>6</v>
      </c>
      <c r="E108" s="42" t="s">
        <v>58</v>
      </c>
      <c r="F108" s="207"/>
      <c r="G108" s="222"/>
      <c r="H108" s="210"/>
      <c r="I108" s="148"/>
      <c r="J108" s="148"/>
      <c r="K108" s="148"/>
      <c r="L108" s="148"/>
      <c r="M108" s="103"/>
      <c r="N108" s="156"/>
      <c r="O108" s="145"/>
      <c r="P108" s="142"/>
      <c r="Q108" s="148"/>
      <c r="R108" s="148"/>
    </row>
    <row r="109" spans="1:18" ht="23.25" customHeight="1" x14ac:dyDescent="0.3">
      <c r="A109" s="177"/>
      <c r="B109" s="214"/>
      <c r="C109" s="218"/>
      <c r="D109" s="52">
        <v>1</v>
      </c>
      <c r="E109" s="93" t="s">
        <v>9</v>
      </c>
      <c r="F109" s="208"/>
      <c r="G109" s="222"/>
      <c r="H109" s="211"/>
      <c r="I109" s="149"/>
      <c r="J109" s="149"/>
      <c r="K109" s="149"/>
      <c r="L109" s="149"/>
      <c r="M109" s="104"/>
      <c r="N109" s="155"/>
      <c r="O109" s="146"/>
      <c r="P109" s="143"/>
      <c r="Q109" s="149"/>
      <c r="R109" s="149"/>
    </row>
    <row r="110" spans="1:18" ht="23.25" customHeight="1" x14ac:dyDescent="0.3">
      <c r="A110" s="175">
        <v>37</v>
      </c>
      <c r="B110" s="229" t="s">
        <v>60</v>
      </c>
      <c r="C110" s="218"/>
      <c r="D110" s="52">
        <v>415</v>
      </c>
      <c r="E110" s="94" t="s">
        <v>57</v>
      </c>
      <c r="F110" s="206">
        <f>D110*D111</f>
        <v>2490</v>
      </c>
      <c r="G110" s="222" t="s">
        <v>8</v>
      </c>
      <c r="H110" s="209">
        <f>F110*N110</f>
        <v>0</v>
      </c>
      <c r="I110" s="147"/>
      <c r="J110" s="147"/>
      <c r="K110" s="147"/>
      <c r="L110" s="147"/>
      <c r="M110" s="102"/>
      <c r="N110" s="154"/>
      <c r="O110" s="144"/>
      <c r="P110" s="141" t="e">
        <f>VLOOKUP(O110,Tabelle1!$G$4:$H$7,2,FALSE)</f>
        <v>#N/A</v>
      </c>
      <c r="Q110" s="147"/>
      <c r="R110" s="147"/>
    </row>
    <row r="111" spans="1:18" ht="23.25" customHeight="1" x14ac:dyDescent="0.3">
      <c r="A111" s="176"/>
      <c r="B111" s="230"/>
      <c r="C111" s="218"/>
      <c r="D111" s="52">
        <v>6</v>
      </c>
      <c r="E111" s="42" t="s">
        <v>58</v>
      </c>
      <c r="F111" s="207"/>
      <c r="G111" s="222"/>
      <c r="H111" s="210"/>
      <c r="I111" s="148"/>
      <c r="J111" s="148"/>
      <c r="K111" s="148"/>
      <c r="L111" s="148"/>
      <c r="M111" s="103"/>
      <c r="N111" s="156"/>
      <c r="O111" s="145"/>
      <c r="P111" s="142"/>
      <c r="Q111" s="148"/>
      <c r="R111" s="148"/>
    </row>
    <row r="112" spans="1:18" ht="23.25" customHeight="1" x14ac:dyDescent="0.3">
      <c r="A112" s="177"/>
      <c r="B112" s="231"/>
      <c r="C112" s="218"/>
      <c r="D112" s="52">
        <v>1</v>
      </c>
      <c r="E112" s="93" t="s">
        <v>9</v>
      </c>
      <c r="F112" s="208"/>
      <c r="G112" s="222"/>
      <c r="H112" s="211"/>
      <c r="I112" s="149"/>
      <c r="J112" s="149"/>
      <c r="K112" s="149"/>
      <c r="L112" s="149"/>
      <c r="M112" s="104"/>
      <c r="N112" s="155"/>
      <c r="O112" s="146"/>
      <c r="P112" s="143"/>
      <c r="Q112" s="149"/>
      <c r="R112" s="149"/>
    </row>
    <row r="113" spans="1:18" ht="33" customHeight="1" x14ac:dyDescent="0.3">
      <c r="A113" s="175">
        <v>38</v>
      </c>
      <c r="B113" s="212" t="s">
        <v>127</v>
      </c>
      <c r="C113" s="218"/>
      <c r="D113" s="52">
        <v>30</v>
      </c>
      <c r="E113" s="94" t="s">
        <v>57</v>
      </c>
      <c r="F113" s="206">
        <f>D113*D114</f>
        <v>180</v>
      </c>
      <c r="G113" s="222" t="s">
        <v>8</v>
      </c>
      <c r="H113" s="209">
        <f>F113*N113</f>
        <v>0</v>
      </c>
      <c r="I113" s="147"/>
      <c r="J113" s="147"/>
      <c r="K113" s="147"/>
      <c r="L113" s="147"/>
      <c r="M113" s="102"/>
      <c r="N113" s="154"/>
      <c r="O113" s="144"/>
      <c r="P113" s="141" t="e">
        <f>VLOOKUP(O113,Tabelle1!$G$4:$H$7,2,FALSE)</f>
        <v>#N/A</v>
      </c>
      <c r="Q113" s="147"/>
      <c r="R113" s="147"/>
    </row>
    <row r="114" spans="1:18" ht="33" customHeight="1" x14ac:dyDescent="0.3">
      <c r="A114" s="176"/>
      <c r="B114" s="195"/>
      <c r="C114" s="218"/>
      <c r="D114" s="52">
        <v>6</v>
      </c>
      <c r="E114" s="42" t="s">
        <v>58</v>
      </c>
      <c r="F114" s="207"/>
      <c r="G114" s="222"/>
      <c r="H114" s="210"/>
      <c r="I114" s="148"/>
      <c r="J114" s="148"/>
      <c r="K114" s="148"/>
      <c r="L114" s="148"/>
      <c r="M114" s="103"/>
      <c r="N114" s="156"/>
      <c r="O114" s="145"/>
      <c r="P114" s="142"/>
      <c r="Q114" s="148"/>
      <c r="R114" s="148"/>
    </row>
    <row r="115" spans="1:18" ht="33" customHeight="1" x14ac:dyDescent="0.3">
      <c r="A115" s="177"/>
      <c r="B115" s="196"/>
      <c r="C115" s="218"/>
      <c r="D115" s="52">
        <v>1</v>
      </c>
      <c r="E115" s="42" t="s">
        <v>9</v>
      </c>
      <c r="F115" s="208"/>
      <c r="G115" s="222"/>
      <c r="H115" s="211"/>
      <c r="I115" s="149"/>
      <c r="J115" s="149"/>
      <c r="K115" s="149"/>
      <c r="L115" s="149"/>
      <c r="M115" s="104"/>
      <c r="N115" s="155"/>
      <c r="O115" s="146"/>
      <c r="P115" s="143"/>
      <c r="Q115" s="149"/>
      <c r="R115" s="149"/>
    </row>
    <row r="116" spans="1:18" ht="33" customHeight="1" x14ac:dyDescent="0.3">
      <c r="A116" s="175">
        <v>39</v>
      </c>
      <c r="B116" s="212" t="s">
        <v>128</v>
      </c>
      <c r="C116" s="218"/>
      <c r="D116" s="52">
        <v>45</v>
      </c>
      <c r="E116" s="94" t="s">
        <v>57</v>
      </c>
      <c r="F116" s="206">
        <f>D116*D117</f>
        <v>540</v>
      </c>
      <c r="G116" s="222" t="s">
        <v>8</v>
      </c>
      <c r="H116" s="209">
        <f>F116*N116</f>
        <v>0</v>
      </c>
      <c r="I116" s="147"/>
      <c r="J116" s="147"/>
      <c r="K116" s="147"/>
      <c r="L116" s="147"/>
      <c r="M116" s="102"/>
      <c r="N116" s="154"/>
      <c r="O116" s="144"/>
      <c r="P116" s="141" t="e">
        <f>VLOOKUP(O116,Tabelle1!$G$4:$H$7,2,FALSE)</f>
        <v>#N/A</v>
      </c>
      <c r="Q116" s="147"/>
      <c r="R116" s="147"/>
    </row>
    <row r="117" spans="1:18" ht="33" customHeight="1" x14ac:dyDescent="0.3">
      <c r="A117" s="176"/>
      <c r="B117" s="213"/>
      <c r="C117" s="218"/>
      <c r="D117" s="52">
        <v>12</v>
      </c>
      <c r="E117" s="42" t="s">
        <v>58</v>
      </c>
      <c r="F117" s="207"/>
      <c r="G117" s="222"/>
      <c r="H117" s="210"/>
      <c r="I117" s="148"/>
      <c r="J117" s="148"/>
      <c r="K117" s="148"/>
      <c r="L117" s="148"/>
      <c r="M117" s="103"/>
      <c r="N117" s="156"/>
      <c r="O117" s="145"/>
      <c r="P117" s="142"/>
      <c r="Q117" s="148"/>
      <c r="R117" s="148"/>
    </row>
    <row r="118" spans="1:18" ht="33" customHeight="1" x14ac:dyDescent="0.3">
      <c r="A118" s="177"/>
      <c r="B118" s="214"/>
      <c r="C118" s="218"/>
      <c r="D118" s="52">
        <v>500</v>
      </c>
      <c r="E118" s="42" t="s">
        <v>10</v>
      </c>
      <c r="F118" s="208"/>
      <c r="G118" s="222"/>
      <c r="H118" s="211"/>
      <c r="I118" s="149"/>
      <c r="J118" s="149"/>
      <c r="K118" s="149"/>
      <c r="L118" s="149"/>
      <c r="M118" s="104"/>
      <c r="N118" s="155"/>
      <c r="O118" s="146"/>
      <c r="P118" s="143"/>
      <c r="Q118" s="149"/>
      <c r="R118" s="149"/>
    </row>
    <row r="119" spans="1:18" ht="33" customHeight="1" x14ac:dyDescent="0.3">
      <c r="A119" s="175">
        <v>40</v>
      </c>
      <c r="B119" s="249" t="s">
        <v>63</v>
      </c>
      <c r="C119" s="173"/>
      <c r="D119" s="52">
        <v>30</v>
      </c>
      <c r="E119" s="94" t="s">
        <v>57</v>
      </c>
      <c r="F119" s="206">
        <f>D119*D120</f>
        <v>360</v>
      </c>
      <c r="G119" s="222" t="s">
        <v>8</v>
      </c>
      <c r="H119" s="209">
        <f>F119*N119</f>
        <v>0</v>
      </c>
      <c r="I119" s="99"/>
      <c r="J119" s="99"/>
      <c r="K119" s="99"/>
      <c r="L119" s="99"/>
      <c r="M119" s="103"/>
      <c r="N119" s="103"/>
      <c r="O119" s="144"/>
      <c r="P119" s="141" t="e">
        <f>VLOOKUP(O119,Tabelle1!$G$4:$H$7,2,FALSE)</f>
        <v>#N/A</v>
      </c>
      <c r="Q119" s="147"/>
      <c r="R119" s="147"/>
    </row>
    <row r="120" spans="1:18" ht="33" customHeight="1" x14ac:dyDescent="0.3">
      <c r="A120" s="176"/>
      <c r="B120" s="250"/>
      <c r="C120" s="205"/>
      <c r="D120" s="52">
        <v>12</v>
      </c>
      <c r="E120" s="42" t="s">
        <v>58</v>
      </c>
      <c r="F120" s="207"/>
      <c r="G120" s="222"/>
      <c r="H120" s="210"/>
      <c r="I120" s="99"/>
      <c r="J120" s="99"/>
      <c r="K120" s="99"/>
      <c r="L120" s="99"/>
      <c r="M120" s="103"/>
      <c r="N120" s="103"/>
      <c r="O120" s="145"/>
      <c r="P120" s="142"/>
      <c r="Q120" s="148"/>
      <c r="R120" s="148"/>
    </row>
    <row r="121" spans="1:18" ht="33" customHeight="1" x14ac:dyDescent="0.3">
      <c r="A121" s="177"/>
      <c r="B121" s="251"/>
      <c r="C121" s="174"/>
      <c r="D121" s="52">
        <v>1</v>
      </c>
      <c r="E121" s="42" t="s">
        <v>9</v>
      </c>
      <c r="F121" s="208"/>
      <c r="G121" s="222"/>
      <c r="H121" s="211"/>
      <c r="I121" s="99"/>
      <c r="J121" s="99"/>
      <c r="K121" s="99"/>
      <c r="L121" s="99"/>
      <c r="M121" s="103"/>
      <c r="N121" s="103"/>
      <c r="O121" s="146"/>
      <c r="P121" s="143"/>
      <c r="Q121" s="149"/>
      <c r="R121" s="149"/>
    </row>
    <row r="122" spans="1:18" ht="33" customHeight="1" x14ac:dyDescent="0.3">
      <c r="A122" s="175">
        <v>41</v>
      </c>
      <c r="B122" s="229" t="s">
        <v>62</v>
      </c>
      <c r="C122" s="218"/>
      <c r="D122" s="52">
        <v>30</v>
      </c>
      <c r="E122" s="94" t="s">
        <v>57</v>
      </c>
      <c r="F122" s="206">
        <f>D122*D123</f>
        <v>360</v>
      </c>
      <c r="G122" s="222" t="s">
        <v>8</v>
      </c>
      <c r="H122" s="209">
        <f>F122*N122</f>
        <v>0</v>
      </c>
      <c r="I122" s="147"/>
      <c r="J122" s="147"/>
      <c r="K122" s="147"/>
      <c r="L122" s="147"/>
      <c r="M122" s="102"/>
      <c r="N122" s="154"/>
      <c r="O122" s="144"/>
      <c r="P122" s="141" t="e">
        <f>VLOOKUP(O122,Tabelle1!$G$4:$H$7,2,FALSE)</f>
        <v>#N/A</v>
      </c>
      <c r="Q122" s="147"/>
      <c r="R122" s="147"/>
    </row>
    <row r="123" spans="1:18" ht="33" customHeight="1" x14ac:dyDescent="0.3">
      <c r="A123" s="176"/>
      <c r="B123" s="230"/>
      <c r="C123" s="218"/>
      <c r="D123" s="52">
        <v>12</v>
      </c>
      <c r="E123" s="42" t="s">
        <v>58</v>
      </c>
      <c r="F123" s="207"/>
      <c r="G123" s="222"/>
      <c r="H123" s="210"/>
      <c r="I123" s="148"/>
      <c r="J123" s="148"/>
      <c r="K123" s="148"/>
      <c r="L123" s="148"/>
      <c r="M123" s="103"/>
      <c r="N123" s="156"/>
      <c r="O123" s="145"/>
      <c r="P123" s="142"/>
      <c r="Q123" s="148"/>
      <c r="R123" s="148"/>
    </row>
    <row r="124" spans="1:18" ht="33" customHeight="1" x14ac:dyDescent="0.3">
      <c r="A124" s="177"/>
      <c r="B124" s="231"/>
      <c r="C124" s="218"/>
      <c r="D124" s="52">
        <v>500</v>
      </c>
      <c r="E124" s="42" t="s">
        <v>10</v>
      </c>
      <c r="F124" s="208"/>
      <c r="G124" s="222"/>
      <c r="H124" s="211"/>
      <c r="I124" s="149"/>
      <c r="J124" s="149"/>
      <c r="K124" s="149"/>
      <c r="L124" s="149"/>
      <c r="M124" s="104"/>
      <c r="N124" s="155"/>
      <c r="O124" s="146"/>
      <c r="P124" s="143"/>
      <c r="Q124" s="149"/>
      <c r="R124" s="149"/>
    </row>
    <row r="125" spans="1:18" ht="23.25" customHeight="1" x14ac:dyDescent="0.3">
      <c r="A125" s="175">
        <v>42</v>
      </c>
      <c r="B125" s="194" t="s">
        <v>64</v>
      </c>
      <c r="C125" s="218"/>
      <c r="D125" s="52">
        <v>180</v>
      </c>
      <c r="E125" s="94" t="s">
        <v>57</v>
      </c>
      <c r="F125" s="206">
        <f>D125*D126</f>
        <v>2160</v>
      </c>
      <c r="G125" s="222" t="s">
        <v>8</v>
      </c>
      <c r="H125" s="209">
        <f>F125*N125</f>
        <v>0</v>
      </c>
      <c r="I125" s="147"/>
      <c r="J125" s="147"/>
      <c r="K125" s="147"/>
      <c r="L125" s="147"/>
      <c r="M125" s="102"/>
      <c r="N125" s="154"/>
      <c r="O125" s="144"/>
      <c r="P125" s="141" t="e">
        <f>VLOOKUP(O125,Tabelle1!$G$4:$H$7,2,FALSE)</f>
        <v>#N/A</v>
      </c>
      <c r="Q125" s="147"/>
      <c r="R125" s="147"/>
    </row>
    <row r="126" spans="1:18" ht="23.25" customHeight="1" x14ac:dyDescent="0.3">
      <c r="A126" s="176"/>
      <c r="B126" s="195"/>
      <c r="C126" s="218"/>
      <c r="D126" s="52">
        <v>12</v>
      </c>
      <c r="E126" s="42" t="s">
        <v>58</v>
      </c>
      <c r="F126" s="207"/>
      <c r="G126" s="222"/>
      <c r="H126" s="210"/>
      <c r="I126" s="148"/>
      <c r="J126" s="148"/>
      <c r="K126" s="148"/>
      <c r="L126" s="148"/>
      <c r="M126" s="103"/>
      <c r="N126" s="156"/>
      <c r="O126" s="145"/>
      <c r="P126" s="142"/>
      <c r="Q126" s="148"/>
      <c r="R126" s="148"/>
    </row>
    <row r="127" spans="1:18" ht="23.25" customHeight="1" x14ac:dyDescent="0.3">
      <c r="A127" s="177"/>
      <c r="B127" s="196"/>
      <c r="C127" s="218"/>
      <c r="D127" s="52">
        <v>1</v>
      </c>
      <c r="E127" s="42" t="s">
        <v>9</v>
      </c>
      <c r="F127" s="208"/>
      <c r="G127" s="222"/>
      <c r="H127" s="211"/>
      <c r="I127" s="149"/>
      <c r="J127" s="149"/>
      <c r="K127" s="149"/>
      <c r="L127" s="149"/>
      <c r="M127" s="104"/>
      <c r="N127" s="155"/>
      <c r="O127" s="146"/>
      <c r="P127" s="143"/>
      <c r="Q127" s="149"/>
      <c r="R127" s="149"/>
    </row>
    <row r="128" spans="1:18" ht="31.5" customHeight="1" x14ac:dyDescent="0.3">
      <c r="A128" s="223">
        <v>43</v>
      </c>
      <c r="B128" s="194" t="s">
        <v>87</v>
      </c>
      <c r="C128" s="173"/>
      <c r="D128" s="52">
        <v>6</v>
      </c>
      <c r="E128" s="94" t="s">
        <v>57</v>
      </c>
      <c r="F128" s="206">
        <f>D128*D129</f>
        <v>36</v>
      </c>
      <c r="G128" s="222" t="s">
        <v>8</v>
      </c>
      <c r="H128" s="209">
        <f>F128*N128</f>
        <v>0</v>
      </c>
      <c r="I128" s="99"/>
      <c r="J128" s="99"/>
      <c r="K128" s="99"/>
      <c r="L128" s="99"/>
      <c r="M128" s="103"/>
      <c r="N128" s="103"/>
      <c r="O128" s="144"/>
      <c r="P128" s="141" t="e">
        <f>VLOOKUP(O128,Tabelle1!$G$4:$H$7,2,FALSE)</f>
        <v>#N/A</v>
      </c>
      <c r="Q128" s="147"/>
      <c r="R128" s="147"/>
    </row>
    <row r="129" spans="1:18" ht="31.5" customHeight="1" x14ac:dyDescent="0.3">
      <c r="A129" s="224"/>
      <c r="B129" s="185"/>
      <c r="C129" s="205"/>
      <c r="D129" s="52">
        <v>6</v>
      </c>
      <c r="E129" s="42" t="s">
        <v>58</v>
      </c>
      <c r="F129" s="207"/>
      <c r="G129" s="222"/>
      <c r="H129" s="210"/>
      <c r="I129" s="99"/>
      <c r="J129" s="99"/>
      <c r="K129" s="99"/>
      <c r="L129" s="99"/>
      <c r="M129" s="103"/>
      <c r="N129" s="103"/>
      <c r="O129" s="145"/>
      <c r="P129" s="142"/>
      <c r="Q129" s="148"/>
      <c r="R129" s="148"/>
    </row>
    <row r="130" spans="1:18" ht="31.5" customHeight="1" x14ac:dyDescent="0.3">
      <c r="A130" s="225"/>
      <c r="B130" s="186"/>
      <c r="C130" s="174"/>
      <c r="D130" s="52">
        <v>1</v>
      </c>
      <c r="E130" s="42" t="s">
        <v>9</v>
      </c>
      <c r="F130" s="208"/>
      <c r="G130" s="222"/>
      <c r="H130" s="211"/>
      <c r="I130" s="99"/>
      <c r="J130" s="99"/>
      <c r="K130" s="99"/>
      <c r="L130" s="99"/>
      <c r="M130" s="103"/>
      <c r="N130" s="103"/>
      <c r="O130" s="146"/>
      <c r="P130" s="143"/>
      <c r="Q130" s="149"/>
      <c r="R130" s="149"/>
    </row>
    <row r="131" spans="1:18" ht="40.5" customHeight="1" x14ac:dyDescent="0.3">
      <c r="A131" s="175">
        <v>44</v>
      </c>
      <c r="B131" s="194" t="s">
        <v>129</v>
      </c>
      <c r="C131" s="173"/>
      <c r="D131" s="52">
        <v>7</v>
      </c>
      <c r="E131" s="94" t="s">
        <v>57</v>
      </c>
      <c r="F131" s="206">
        <f>D131*D132</f>
        <v>84</v>
      </c>
      <c r="G131" s="180" t="s">
        <v>8</v>
      </c>
      <c r="H131" s="209">
        <f>F131*N131</f>
        <v>0</v>
      </c>
      <c r="I131" s="147"/>
      <c r="J131" s="147"/>
      <c r="K131" s="147"/>
      <c r="L131" s="147"/>
      <c r="M131" s="102"/>
      <c r="N131" s="154"/>
      <c r="O131" s="144"/>
      <c r="P131" s="141" t="e">
        <f>VLOOKUP(O131,Tabelle1!$G$4:$H$7,2,FALSE)</f>
        <v>#N/A</v>
      </c>
      <c r="Q131" s="147"/>
      <c r="R131" s="147"/>
    </row>
    <row r="132" spans="1:18" ht="40.5" customHeight="1" x14ac:dyDescent="0.3">
      <c r="A132" s="176"/>
      <c r="B132" s="195"/>
      <c r="C132" s="205"/>
      <c r="D132" s="11">
        <v>12</v>
      </c>
      <c r="E132" s="9" t="s">
        <v>58</v>
      </c>
      <c r="F132" s="207"/>
      <c r="G132" s="180"/>
      <c r="H132" s="210"/>
      <c r="I132" s="148"/>
      <c r="J132" s="148"/>
      <c r="K132" s="148"/>
      <c r="L132" s="148"/>
      <c r="M132" s="103"/>
      <c r="N132" s="156"/>
      <c r="O132" s="145"/>
      <c r="P132" s="142"/>
      <c r="Q132" s="148"/>
      <c r="R132" s="148"/>
    </row>
    <row r="133" spans="1:18" ht="40.5" customHeight="1" x14ac:dyDescent="0.3">
      <c r="A133" s="177"/>
      <c r="B133" s="196"/>
      <c r="C133" s="174"/>
      <c r="D133" s="57">
        <v>500</v>
      </c>
      <c r="E133" s="58" t="s">
        <v>10</v>
      </c>
      <c r="F133" s="208"/>
      <c r="G133" s="180"/>
      <c r="H133" s="211"/>
      <c r="I133" s="149"/>
      <c r="J133" s="149"/>
      <c r="K133" s="149"/>
      <c r="L133" s="149"/>
      <c r="M133" s="104"/>
      <c r="N133" s="155"/>
      <c r="O133" s="146"/>
      <c r="P133" s="143"/>
      <c r="Q133" s="149"/>
      <c r="R133" s="149"/>
    </row>
    <row r="134" spans="1:18" s="114" customFormat="1" ht="30" customHeight="1" x14ac:dyDescent="0.3">
      <c r="A134" s="83"/>
      <c r="B134" s="82" t="s">
        <v>68</v>
      </c>
      <c r="C134" s="84"/>
      <c r="D134" s="85"/>
      <c r="E134" s="82"/>
      <c r="F134" s="85"/>
      <c r="G134" s="85"/>
      <c r="H134" s="91"/>
      <c r="I134" s="98"/>
      <c r="J134" s="98"/>
      <c r="K134" s="98"/>
      <c r="L134" s="98"/>
      <c r="M134" s="105"/>
      <c r="N134" s="105"/>
      <c r="O134" s="123"/>
      <c r="P134" s="89"/>
      <c r="Q134" s="98"/>
      <c r="R134" s="119"/>
    </row>
    <row r="135" spans="1:18" ht="189.75" customHeight="1" x14ac:dyDescent="0.3">
      <c r="A135" s="7">
        <v>45</v>
      </c>
      <c r="B135" s="13" t="s">
        <v>130</v>
      </c>
      <c r="C135" s="75"/>
      <c r="D135" s="59"/>
      <c r="E135" s="59"/>
      <c r="F135" s="14">
        <v>20</v>
      </c>
      <c r="G135" s="14" t="s">
        <v>8</v>
      </c>
      <c r="H135" s="125">
        <f>F135*N135</f>
        <v>0</v>
      </c>
      <c r="I135" s="100"/>
      <c r="J135" s="100"/>
      <c r="K135" s="100"/>
      <c r="L135" s="100"/>
      <c r="M135" s="106"/>
      <c r="N135" s="106"/>
      <c r="O135" s="122"/>
      <c r="P135" s="131" t="e">
        <f>VLOOKUP(O135,Tabelle1!$G$4:$H$7,2,FALSE)</f>
        <v>#N/A</v>
      </c>
      <c r="Q135" s="101"/>
      <c r="R135" s="101"/>
    </row>
    <row r="136" spans="1:18" ht="187.5" customHeight="1" x14ac:dyDescent="0.3">
      <c r="A136" s="7">
        <v>46</v>
      </c>
      <c r="B136" s="15" t="s">
        <v>65</v>
      </c>
      <c r="C136" s="75"/>
      <c r="D136" s="59"/>
      <c r="E136" s="59"/>
      <c r="F136" s="97">
        <v>30</v>
      </c>
      <c r="G136" s="14" t="s">
        <v>8</v>
      </c>
      <c r="H136" s="125">
        <f>F136*N136</f>
        <v>0</v>
      </c>
      <c r="I136" s="100"/>
      <c r="J136" s="100"/>
      <c r="K136" s="100"/>
      <c r="L136" s="100"/>
      <c r="M136" s="106"/>
      <c r="N136" s="106"/>
      <c r="O136" s="122"/>
      <c r="P136" s="131" t="e">
        <f>VLOOKUP(O136,Tabelle1!$G$4:$H$7,2,FALSE)</f>
        <v>#N/A</v>
      </c>
      <c r="Q136" s="101"/>
      <c r="R136" s="101"/>
    </row>
    <row r="137" spans="1:18" ht="86.25" customHeight="1" x14ac:dyDescent="0.3">
      <c r="A137" s="28">
        <v>47</v>
      </c>
      <c r="B137" s="79" t="s">
        <v>66</v>
      </c>
      <c r="C137" s="75"/>
      <c r="D137" s="59"/>
      <c r="E137" s="59"/>
      <c r="F137" s="97">
        <v>20</v>
      </c>
      <c r="G137" s="14" t="s">
        <v>8</v>
      </c>
      <c r="H137" s="125">
        <f>F137*N137</f>
        <v>0</v>
      </c>
      <c r="I137" s="100"/>
      <c r="J137" s="100"/>
      <c r="K137" s="100"/>
      <c r="L137" s="100"/>
      <c r="M137" s="106"/>
      <c r="N137" s="106"/>
      <c r="O137" s="122"/>
      <c r="P137" s="131" t="e">
        <f>VLOOKUP(O137,Tabelle1!$G$4:$H$7,2,FALSE)</f>
        <v>#N/A</v>
      </c>
      <c r="Q137" s="101"/>
      <c r="R137" s="101"/>
    </row>
    <row r="138" spans="1:18" ht="137.25" customHeight="1" x14ac:dyDescent="0.3">
      <c r="A138" s="7">
        <v>48</v>
      </c>
      <c r="B138" s="60" t="s">
        <v>131</v>
      </c>
      <c r="C138" s="75"/>
      <c r="D138" s="59"/>
      <c r="E138" s="59"/>
      <c r="F138" s="97">
        <v>15</v>
      </c>
      <c r="G138" s="14" t="s">
        <v>8</v>
      </c>
      <c r="H138" s="125">
        <f>F138*N138</f>
        <v>0</v>
      </c>
      <c r="I138" s="100"/>
      <c r="J138" s="100"/>
      <c r="K138" s="100"/>
      <c r="L138" s="100"/>
      <c r="M138" s="106"/>
      <c r="N138" s="106"/>
      <c r="O138" s="122"/>
      <c r="P138" s="131" t="e">
        <f>VLOOKUP(O138,Tabelle1!$G$4:$H$7,2,FALSE)</f>
        <v>#N/A</v>
      </c>
      <c r="Q138" s="101"/>
      <c r="R138" s="101"/>
    </row>
    <row r="139" spans="1:18" ht="162" customHeight="1" x14ac:dyDescent="0.3">
      <c r="A139" s="7">
        <v>49</v>
      </c>
      <c r="B139" s="33" t="s">
        <v>132</v>
      </c>
      <c r="C139" s="75"/>
      <c r="D139" s="59"/>
      <c r="E139" s="59"/>
      <c r="F139" s="97">
        <v>15</v>
      </c>
      <c r="G139" s="14" t="s">
        <v>8</v>
      </c>
      <c r="H139" s="125">
        <f>F139*N139</f>
        <v>0</v>
      </c>
      <c r="I139" s="100"/>
      <c r="J139" s="100"/>
      <c r="K139" s="100"/>
      <c r="L139" s="100"/>
      <c r="M139" s="106"/>
      <c r="N139" s="106"/>
      <c r="O139" s="122"/>
      <c r="P139" s="131" t="e">
        <f>VLOOKUP(O139,Tabelle1!$G$4:$H$7,2,FALSE)</f>
        <v>#N/A</v>
      </c>
      <c r="Q139" s="101"/>
      <c r="R139" s="101"/>
    </row>
    <row r="140" spans="1:18" s="114" customFormat="1" ht="30" customHeight="1" x14ac:dyDescent="0.3">
      <c r="A140" s="83"/>
      <c r="B140" s="82" t="s">
        <v>67</v>
      </c>
      <c r="C140" s="84"/>
      <c r="D140" s="85"/>
      <c r="E140" s="82"/>
      <c r="F140" s="85"/>
      <c r="G140" s="85"/>
      <c r="H140" s="91"/>
      <c r="I140" s="98"/>
      <c r="J140" s="98"/>
      <c r="K140" s="98"/>
      <c r="L140" s="98"/>
      <c r="M140" s="105"/>
      <c r="N140" s="105"/>
      <c r="O140" s="123"/>
      <c r="P140" s="89"/>
      <c r="Q140" s="98"/>
      <c r="R140" s="119"/>
    </row>
    <row r="141" spans="1:18" ht="112.5" customHeight="1" x14ac:dyDescent="0.3">
      <c r="A141" s="7">
        <v>50</v>
      </c>
      <c r="B141" s="12" t="s">
        <v>133</v>
      </c>
      <c r="C141" s="75"/>
      <c r="D141" s="59"/>
      <c r="E141" s="59"/>
      <c r="F141" s="97">
        <v>40</v>
      </c>
      <c r="G141" s="14" t="s">
        <v>8</v>
      </c>
      <c r="H141" s="125">
        <f>F141*N141</f>
        <v>0</v>
      </c>
      <c r="I141" s="100"/>
      <c r="J141" s="100"/>
      <c r="K141" s="100"/>
      <c r="L141" s="100"/>
      <c r="M141" s="106"/>
      <c r="N141" s="106"/>
      <c r="O141" s="122"/>
      <c r="P141" s="131" t="e">
        <f>VLOOKUP(O141,Tabelle1!$G$4:$H$7,2,FALSE)</f>
        <v>#N/A</v>
      </c>
      <c r="Q141" s="101"/>
      <c r="R141" s="101"/>
    </row>
    <row r="142" spans="1:18" ht="108" customHeight="1" x14ac:dyDescent="0.3">
      <c r="A142" s="7">
        <v>51</v>
      </c>
      <c r="B142" s="12" t="s">
        <v>69</v>
      </c>
      <c r="C142" s="75"/>
      <c r="D142" s="59"/>
      <c r="E142" s="59"/>
      <c r="F142" s="97">
        <v>10</v>
      </c>
      <c r="G142" s="14" t="s">
        <v>8</v>
      </c>
      <c r="H142" s="125">
        <f>F142*N142</f>
        <v>0</v>
      </c>
      <c r="I142" s="100"/>
      <c r="J142" s="100"/>
      <c r="K142" s="100"/>
      <c r="L142" s="100"/>
      <c r="M142" s="106"/>
      <c r="N142" s="106"/>
      <c r="O142" s="122"/>
      <c r="P142" s="131" t="e">
        <f>VLOOKUP(O142,Tabelle1!$G$4:$H$7,2,FALSE)</f>
        <v>#N/A</v>
      </c>
      <c r="Q142" s="101"/>
      <c r="R142" s="101"/>
    </row>
    <row r="143" spans="1:18" ht="98.25" customHeight="1" x14ac:dyDescent="0.3">
      <c r="A143" s="7">
        <v>52</v>
      </c>
      <c r="B143" s="13" t="s">
        <v>134</v>
      </c>
      <c r="C143" s="75"/>
      <c r="D143" s="59"/>
      <c r="E143" s="59"/>
      <c r="F143" s="97">
        <v>30</v>
      </c>
      <c r="G143" s="14" t="s">
        <v>8</v>
      </c>
      <c r="H143" s="125">
        <f>F143*N143</f>
        <v>0</v>
      </c>
      <c r="I143" s="100"/>
      <c r="J143" s="100"/>
      <c r="K143" s="100"/>
      <c r="L143" s="100"/>
      <c r="M143" s="106"/>
      <c r="N143" s="106"/>
      <c r="O143" s="122"/>
      <c r="P143" s="131" t="e">
        <f>VLOOKUP(O143,Tabelle1!$G$4:$H$7,2,FALSE)</f>
        <v>#N/A</v>
      </c>
      <c r="Q143" s="101"/>
      <c r="R143" s="101"/>
    </row>
    <row r="144" spans="1:18" s="114" customFormat="1" ht="30" customHeight="1" x14ac:dyDescent="0.3">
      <c r="A144" s="83"/>
      <c r="B144" s="82" t="s">
        <v>70</v>
      </c>
      <c r="C144" s="84"/>
      <c r="D144" s="85"/>
      <c r="E144" s="82"/>
      <c r="F144" s="85"/>
      <c r="G144" s="85"/>
      <c r="H144" s="91"/>
      <c r="I144" s="98"/>
      <c r="J144" s="98"/>
      <c r="K144" s="98"/>
      <c r="L144" s="98"/>
      <c r="M144" s="105"/>
      <c r="N144" s="105"/>
      <c r="O144" s="123"/>
      <c r="P144" s="89"/>
      <c r="Q144" s="98"/>
      <c r="R144" s="98"/>
    </row>
    <row r="145" spans="1:18" ht="48.75" customHeight="1" x14ac:dyDescent="0.3">
      <c r="A145" s="178">
        <v>53</v>
      </c>
      <c r="B145" s="189" t="s">
        <v>71</v>
      </c>
      <c r="C145" s="218" t="s">
        <v>120</v>
      </c>
      <c r="D145" s="226"/>
      <c r="E145" s="226"/>
      <c r="F145" s="180">
        <v>20</v>
      </c>
      <c r="G145" s="222" t="s">
        <v>8</v>
      </c>
      <c r="H145" s="181">
        <f>F145*N145</f>
        <v>0</v>
      </c>
      <c r="I145" s="169"/>
      <c r="J145" s="169"/>
      <c r="K145" s="152"/>
      <c r="L145" s="152"/>
      <c r="M145" s="154"/>
      <c r="N145" s="154"/>
      <c r="O145" s="151"/>
      <c r="P145" s="150" t="e">
        <f>VLOOKUP(O145,Tabelle1!$G$4:$H$7,2,FALSE)</f>
        <v>#N/A</v>
      </c>
      <c r="Q145" s="152"/>
      <c r="R145" s="147"/>
    </row>
    <row r="146" spans="1:18" ht="48.75" customHeight="1" x14ac:dyDescent="0.3">
      <c r="A146" s="178"/>
      <c r="B146" s="189"/>
      <c r="C146" s="218"/>
      <c r="D146" s="227"/>
      <c r="E146" s="227"/>
      <c r="F146" s="180"/>
      <c r="G146" s="222"/>
      <c r="H146" s="181"/>
      <c r="I146" s="169"/>
      <c r="J146" s="169"/>
      <c r="K146" s="152"/>
      <c r="L146" s="152"/>
      <c r="M146" s="156"/>
      <c r="N146" s="156"/>
      <c r="O146" s="151"/>
      <c r="P146" s="150"/>
      <c r="Q146" s="152"/>
      <c r="R146" s="148"/>
    </row>
    <row r="147" spans="1:18" ht="48.75" customHeight="1" x14ac:dyDescent="0.3">
      <c r="A147" s="178"/>
      <c r="B147" s="189"/>
      <c r="C147" s="218"/>
      <c r="D147" s="228"/>
      <c r="E147" s="228"/>
      <c r="F147" s="180"/>
      <c r="G147" s="222"/>
      <c r="H147" s="181"/>
      <c r="I147" s="169"/>
      <c r="J147" s="169"/>
      <c r="K147" s="152"/>
      <c r="L147" s="152"/>
      <c r="M147" s="155"/>
      <c r="N147" s="155"/>
      <c r="O147" s="151"/>
      <c r="P147" s="150"/>
      <c r="Q147" s="152"/>
      <c r="R147" s="149"/>
    </row>
    <row r="148" spans="1:18" ht="71.25" customHeight="1" x14ac:dyDescent="0.3">
      <c r="A148" s="28">
        <v>54</v>
      </c>
      <c r="B148" s="50" t="s">
        <v>135</v>
      </c>
      <c r="C148" s="75" t="s">
        <v>22</v>
      </c>
      <c r="D148" s="59"/>
      <c r="E148" s="59"/>
      <c r="F148" s="97">
        <v>55</v>
      </c>
      <c r="G148" s="14" t="s">
        <v>8</v>
      </c>
      <c r="H148" s="125">
        <f t="shared" ref="H148:H158" si="0">F148*N148</f>
        <v>0</v>
      </c>
      <c r="I148" s="100"/>
      <c r="J148" s="100"/>
      <c r="K148" s="101"/>
      <c r="L148" s="101"/>
      <c r="M148" s="106"/>
      <c r="N148" s="106"/>
      <c r="O148" s="122"/>
      <c r="P148" s="131" t="e">
        <f>VLOOKUP(O148,Tabelle1!$G$4:$H$7,2,FALSE)</f>
        <v>#N/A</v>
      </c>
      <c r="Q148" s="101"/>
      <c r="R148" s="101"/>
    </row>
    <row r="149" spans="1:18" ht="71.25" customHeight="1" x14ac:dyDescent="0.3">
      <c r="A149" s="29">
        <v>55</v>
      </c>
      <c r="B149" s="43" t="s">
        <v>136</v>
      </c>
      <c r="C149" s="76" t="s">
        <v>22</v>
      </c>
      <c r="D149" s="59"/>
      <c r="E149" s="59"/>
      <c r="F149" s="97">
        <v>55</v>
      </c>
      <c r="G149" s="14" t="s">
        <v>8</v>
      </c>
      <c r="H149" s="125">
        <f t="shared" si="0"/>
        <v>0</v>
      </c>
      <c r="I149" s="100"/>
      <c r="J149" s="100"/>
      <c r="K149" s="101"/>
      <c r="L149" s="101"/>
      <c r="M149" s="106"/>
      <c r="N149" s="106"/>
      <c r="O149" s="122"/>
      <c r="P149" s="131" t="e">
        <f>VLOOKUP(O149,Tabelle1!$G$4:$H$7,2,FALSE)</f>
        <v>#N/A</v>
      </c>
      <c r="Q149" s="101"/>
      <c r="R149" s="101"/>
    </row>
    <row r="150" spans="1:18" ht="147.75" customHeight="1" x14ac:dyDescent="0.3">
      <c r="A150" s="62">
        <v>56</v>
      </c>
      <c r="B150" s="64" t="s">
        <v>89</v>
      </c>
      <c r="C150" s="76"/>
      <c r="D150" s="59"/>
      <c r="E150" s="59"/>
      <c r="F150" s="97">
        <v>20</v>
      </c>
      <c r="G150" s="14" t="s">
        <v>8</v>
      </c>
      <c r="H150" s="125">
        <f t="shared" si="0"/>
        <v>0</v>
      </c>
      <c r="I150" s="100"/>
      <c r="J150" s="100"/>
      <c r="K150" s="101"/>
      <c r="L150" s="101"/>
      <c r="M150" s="106"/>
      <c r="N150" s="106"/>
      <c r="O150" s="122"/>
      <c r="P150" s="131" t="e">
        <f>VLOOKUP(O150,Tabelle1!$G$4:$H$7,2,FALSE)</f>
        <v>#N/A</v>
      </c>
      <c r="Q150" s="101"/>
      <c r="R150" s="101"/>
    </row>
    <row r="151" spans="1:18" ht="147.75" customHeight="1" x14ac:dyDescent="0.3">
      <c r="A151" s="62">
        <v>57</v>
      </c>
      <c r="B151" s="64" t="s">
        <v>90</v>
      </c>
      <c r="C151" s="76"/>
      <c r="D151" s="59"/>
      <c r="E151" s="59"/>
      <c r="F151" s="97">
        <v>20</v>
      </c>
      <c r="G151" s="14" t="s">
        <v>8</v>
      </c>
      <c r="H151" s="125">
        <f t="shared" si="0"/>
        <v>0</v>
      </c>
      <c r="I151" s="100"/>
      <c r="J151" s="100"/>
      <c r="K151" s="101"/>
      <c r="L151" s="101"/>
      <c r="M151" s="106"/>
      <c r="N151" s="106"/>
      <c r="O151" s="122"/>
      <c r="P151" s="131" t="e">
        <f>VLOOKUP(O151,Tabelle1!$G$4:$H$7,2,FALSE)</f>
        <v>#N/A</v>
      </c>
      <c r="Q151" s="101"/>
      <c r="R151" s="101"/>
    </row>
    <row r="152" spans="1:18" ht="60" customHeight="1" x14ac:dyDescent="0.3">
      <c r="A152" s="62">
        <v>58</v>
      </c>
      <c r="B152" s="64" t="s">
        <v>82</v>
      </c>
      <c r="C152" s="76" t="s">
        <v>83</v>
      </c>
      <c r="D152" s="59"/>
      <c r="E152" s="59"/>
      <c r="F152" s="97">
        <v>30</v>
      </c>
      <c r="G152" s="14" t="s">
        <v>8</v>
      </c>
      <c r="H152" s="125">
        <f t="shared" si="0"/>
        <v>0</v>
      </c>
      <c r="I152" s="100"/>
      <c r="J152" s="100"/>
      <c r="K152" s="101"/>
      <c r="L152" s="101"/>
      <c r="M152" s="106"/>
      <c r="N152" s="106"/>
      <c r="O152" s="122"/>
      <c r="P152" s="131" t="e">
        <f>VLOOKUP(O152,Tabelle1!$G$4:$H$7,2,FALSE)</f>
        <v>#N/A</v>
      </c>
      <c r="Q152" s="101"/>
      <c r="R152" s="101"/>
    </row>
    <row r="153" spans="1:18" ht="60" customHeight="1" x14ac:dyDescent="0.3">
      <c r="A153" s="62">
        <v>59</v>
      </c>
      <c r="B153" s="64" t="s">
        <v>84</v>
      </c>
      <c r="C153" s="76" t="s">
        <v>83</v>
      </c>
      <c r="D153" s="59"/>
      <c r="E153" s="59"/>
      <c r="F153" s="97">
        <v>30</v>
      </c>
      <c r="G153" s="14" t="s">
        <v>8</v>
      </c>
      <c r="H153" s="125">
        <f t="shared" si="0"/>
        <v>0</v>
      </c>
      <c r="I153" s="100"/>
      <c r="J153" s="100"/>
      <c r="K153" s="101"/>
      <c r="L153" s="101"/>
      <c r="M153" s="106"/>
      <c r="N153" s="106"/>
      <c r="O153" s="122"/>
      <c r="P153" s="131" t="e">
        <f>VLOOKUP(O153,Tabelle1!$G$4:$H$7,2,FALSE)</f>
        <v>#N/A</v>
      </c>
      <c r="Q153" s="101"/>
      <c r="R153" s="101"/>
    </row>
    <row r="154" spans="1:18" ht="81.75" customHeight="1" x14ac:dyDescent="0.3">
      <c r="A154" s="62">
        <v>60</v>
      </c>
      <c r="B154" s="64" t="s">
        <v>85</v>
      </c>
      <c r="C154" s="76" t="s">
        <v>22</v>
      </c>
      <c r="D154" s="59"/>
      <c r="E154" s="59"/>
      <c r="F154" s="97">
        <v>40</v>
      </c>
      <c r="G154" s="14" t="s">
        <v>8</v>
      </c>
      <c r="H154" s="125">
        <f t="shared" si="0"/>
        <v>0</v>
      </c>
      <c r="I154" s="100"/>
      <c r="J154" s="100"/>
      <c r="K154" s="101"/>
      <c r="L154" s="101"/>
      <c r="M154" s="106"/>
      <c r="N154" s="106"/>
      <c r="O154" s="122"/>
      <c r="P154" s="131" t="e">
        <f>VLOOKUP(O154,Tabelle1!$G$4:$H$7,2,FALSE)</f>
        <v>#N/A</v>
      </c>
      <c r="Q154" s="101"/>
      <c r="R154" s="101"/>
    </row>
    <row r="155" spans="1:18" ht="81.75" customHeight="1" x14ac:dyDescent="0.3">
      <c r="A155" s="62">
        <v>61</v>
      </c>
      <c r="B155" s="64" t="s">
        <v>86</v>
      </c>
      <c r="C155" s="76" t="s">
        <v>22</v>
      </c>
      <c r="D155" s="59"/>
      <c r="E155" s="59"/>
      <c r="F155" s="97">
        <v>40</v>
      </c>
      <c r="G155" s="14" t="s">
        <v>8</v>
      </c>
      <c r="H155" s="125">
        <f t="shared" si="0"/>
        <v>0</v>
      </c>
      <c r="I155" s="100"/>
      <c r="J155" s="100"/>
      <c r="K155" s="101"/>
      <c r="L155" s="101"/>
      <c r="M155" s="106"/>
      <c r="N155" s="106"/>
      <c r="O155" s="122"/>
      <c r="P155" s="131" t="e">
        <f>VLOOKUP(O155,Tabelle1!$G$4:$H$7,2,FALSE)</f>
        <v>#N/A</v>
      </c>
      <c r="Q155" s="101"/>
      <c r="R155" s="101"/>
    </row>
    <row r="156" spans="1:18" ht="60" customHeight="1" x14ac:dyDescent="0.3">
      <c r="A156" s="62">
        <v>62</v>
      </c>
      <c r="B156" s="64" t="s">
        <v>88</v>
      </c>
      <c r="C156" s="76"/>
      <c r="D156" s="59"/>
      <c r="E156" s="59"/>
      <c r="F156" s="97">
        <v>30</v>
      </c>
      <c r="G156" s="14" t="s">
        <v>8</v>
      </c>
      <c r="H156" s="125">
        <f t="shared" si="0"/>
        <v>0</v>
      </c>
      <c r="I156" s="100"/>
      <c r="J156" s="100"/>
      <c r="K156" s="101"/>
      <c r="L156" s="101"/>
      <c r="M156" s="106"/>
      <c r="N156" s="106"/>
      <c r="O156" s="122"/>
      <c r="P156" s="131" t="e">
        <f>VLOOKUP(O156,Tabelle1!$G$4:$H$7,2,FALSE)</f>
        <v>#N/A</v>
      </c>
      <c r="Q156" s="101"/>
      <c r="R156" s="101"/>
    </row>
    <row r="157" spans="1:18" ht="96.75" customHeight="1" x14ac:dyDescent="0.3">
      <c r="A157" s="62">
        <v>63</v>
      </c>
      <c r="B157" s="64" t="s">
        <v>91</v>
      </c>
      <c r="C157" s="76" t="s">
        <v>22</v>
      </c>
      <c r="D157" s="59"/>
      <c r="E157" s="59"/>
      <c r="F157" s="97">
        <v>50</v>
      </c>
      <c r="G157" s="14" t="s">
        <v>8</v>
      </c>
      <c r="H157" s="125">
        <f t="shared" si="0"/>
        <v>0</v>
      </c>
      <c r="I157" s="100"/>
      <c r="J157" s="100"/>
      <c r="K157" s="101"/>
      <c r="L157" s="101"/>
      <c r="M157" s="106"/>
      <c r="N157" s="106"/>
      <c r="O157" s="122"/>
      <c r="P157" s="131" t="e">
        <f>VLOOKUP(O157,Tabelle1!$G$4:$H$7,2,FALSE)</f>
        <v>#N/A</v>
      </c>
      <c r="Q157" s="101"/>
      <c r="R157" s="101"/>
    </row>
    <row r="158" spans="1:18" ht="60" customHeight="1" x14ac:dyDescent="0.3">
      <c r="A158" s="62">
        <v>64</v>
      </c>
      <c r="B158" s="64" t="s">
        <v>137</v>
      </c>
      <c r="C158" s="76" t="s">
        <v>22</v>
      </c>
      <c r="D158" s="59"/>
      <c r="E158" s="59"/>
      <c r="F158" s="97">
        <v>20</v>
      </c>
      <c r="G158" s="14" t="s">
        <v>8</v>
      </c>
      <c r="H158" s="125">
        <f t="shared" si="0"/>
        <v>0</v>
      </c>
      <c r="I158" s="100"/>
      <c r="J158" s="100"/>
      <c r="K158" s="101"/>
      <c r="L158" s="101"/>
      <c r="M158" s="106"/>
      <c r="N158" s="106"/>
      <c r="O158" s="122"/>
      <c r="P158" s="131" t="e">
        <f>VLOOKUP(O158,Tabelle1!$G$4:$H$7,2,FALSE)</f>
        <v>#N/A</v>
      </c>
      <c r="Q158" s="101"/>
      <c r="R158" s="101"/>
    </row>
    <row r="159" spans="1:18" s="114" customFormat="1" ht="30" customHeight="1" x14ac:dyDescent="0.3">
      <c r="A159" s="83"/>
      <c r="B159" s="82" t="s">
        <v>92</v>
      </c>
      <c r="C159" s="84"/>
      <c r="D159" s="85"/>
      <c r="E159" s="82"/>
      <c r="F159" s="85"/>
      <c r="G159" s="85"/>
      <c r="H159" s="91"/>
      <c r="I159" s="98"/>
      <c r="J159" s="98"/>
      <c r="K159" s="98"/>
      <c r="L159" s="98"/>
      <c r="M159" s="105"/>
      <c r="N159" s="105"/>
      <c r="O159" s="123"/>
      <c r="P159" s="89"/>
      <c r="Q159" s="98"/>
      <c r="R159" s="119"/>
    </row>
    <row r="160" spans="1:18" ht="25.5" customHeight="1" x14ac:dyDescent="0.3">
      <c r="A160" s="175">
        <v>65</v>
      </c>
      <c r="B160" s="184" t="s">
        <v>93</v>
      </c>
      <c r="C160" s="252" t="s">
        <v>121</v>
      </c>
      <c r="D160" s="255" t="s">
        <v>40</v>
      </c>
      <c r="E160" s="256"/>
      <c r="F160" s="130">
        <v>60</v>
      </c>
      <c r="G160" s="14" t="s">
        <v>30</v>
      </c>
      <c r="H160" s="125">
        <f t="shared" ref="H160:H167" si="1">F160*N160</f>
        <v>0</v>
      </c>
      <c r="I160" s="100"/>
      <c r="J160" s="100"/>
      <c r="K160" s="100"/>
      <c r="L160" s="100"/>
      <c r="M160" s="106"/>
      <c r="N160" s="106"/>
      <c r="O160" s="122"/>
      <c r="P160" s="131" t="e">
        <f>VLOOKUP(O160,Tabelle1!$G$4:$H$7,2,FALSE)</f>
        <v>#N/A</v>
      </c>
      <c r="Q160" s="101"/>
      <c r="R160" s="120"/>
    </row>
    <row r="161" spans="1:18" ht="25.5" customHeight="1" x14ac:dyDescent="0.3">
      <c r="A161" s="176"/>
      <c r="B161" s="245"/>
      <c r="C161" s="253"/>
      <c r="D161" s="255" t="s">
        <v>41</v>
      </c>
      <c r="E161" s="256"/>
      <c r="F161" s="130">
        <v>60</v>
      </c>
      <c r="G161" s="14" t="s">
        <v>30</v>
      </c>
      <c r="H161" s="125">
        <f t="shared" si="1"/>
        <v>0</v>
      </c>
      <c r="I161" s="100"/>
      <c r="J161" s="100"/>
      <c r="K161" s="100"/>
      <c r="L161" s="100"/>
      <c r="M161" s="106"/>
      <c r="N161" s="106"/>
      <c r="O161" s="122"/>
      <c r="P161" s="131" t="e">
        <f>VLOOKUP(O161,Tabelle1!$G$4:$H$7,2,FALSE)</f>
        <v>#N/A</v>
      </c>
      <c r="Q161" s="101"/>
      <c r="R161" s="120"/>
    </row>
    <row r="162" spans="1:18" ht="25.5" customHeight="1" x14ac:dyDescent="0.3">
      <c r="A162" s="176"/>
      <c r="B162" s="245"/>
      <c r="C162" s="253"/>
      <c r="D162" s="255" t="s">
        <v>42</v>
      </c>
      <c r="E162" s="256"/>
      <c r="F162" s="130">
        <v>60</v>
      </c>
      <c r="G162" s="14" t="s">
        <v>30</v>
      </c>
      <c r="H162" s="125">
        <f>F162*N162</f>
        <v>0</v>
      </c>
      <c r="I162" s="100"/>
      <c r="J162" s="100"/>
      <c r="K162" s="100"/>
      <c r="L162" s="100"/>
      <c r="M162" s="106"/>
      <c r="N162" s="106"/>
      <c r="O162" s="122"/>
      <c r="P162" s="131" t="e">
        <f>VLOOKUP(O162,Tabelle1!$G$4:$H$7,2,FALSE)</f>
        <v>#N/A</v>
      </c>
      <c r="Q162" s="101"/>
      <c r="R162" s="120"/>
    </row>
    <row r="163" spans="1:18" ht="25.5" customHeight="1" x14ac:dyDescent="0.3">
      <c r="A163" s="177"/>
      <c r="B163" s="246"/>
      <c r="C163" s="254"/>
      <c r="D163" s="255" t="s">
        <v>43</v>
      </c>
      <c r="E163" s="256"/>
      <c r="F163" s="130">
        <v>60</v>
      </c>
      <c r="G163" s="14" t="s">
        <v>30</v>
      </c>
      <c r="H163" s="125">
        <f t="shared" si="1"/>
        <v>0</v>
      </c>
      <c r="I163" s="100"/>
      <c r="J163" s="100"/>
      <c r="K163" s="100"/>
      <c r="L163" s="100"/>
      <c r="M163" s="106"/>
      <c r="N163" s="106"/>
      <c r="O163" s="122"/>
      <c r="P163" s="131" t="e">
        <f>VLOOKUP(O163,Tabelle1!$G$4:$H$7,2,FALSE)</f>
        <v>#N/A</v>
      </c>
      <c r="Q163" s="101"/>
      <c r="R163" s="120"/>
    </row>
    <row r="164" spans="1:18" ht="25.5" customHeight="1" x14ac:dyDescent="0.3">
      <c r="A164" s="175">
        <v>66</v>
      </c>
      <c r="B164" s="184" t="s">
        <v>94</v>
      </c>
      <c r="C164" s="252" t="s">
        <v>121</v>
      </c>
      <c r="D164" s="255" t="s">
        <v>40</v>
      </c>
      <c r="E164" s="256"/>
      <c r="F164" s="130">
        <v>140</v>
      </c>
      <c r="G164" s="14" t="s">
        <v>30</v>
      </c>
      <c r="H164" s="125">
        <f t="shared" si="1"/>
        <v>0</v>
      </c>
      <c r="I164" s="100"/>
      <c r="J164" s="100"/>
      <c r="K164" s="100"/>
      <c r="L164" s="100"/>
      <c r="M164" s="106"/>
      <c r="N164" s="106"/>
      <c r="O164" s="122"/>
      <c r="P164" s="131" t="e">
        <f>VLOOKUP(O164,Tabelle1!$G$4:$H$7,2,FALSE)</f>
        <v>#N/A</v>
      </c>
      <c r="Q164" s="101"/>
      <c r="R164" s="120"/>
    </row>
    <row r="165" spans="1:18" ht="25.5" customHeight="1" x14ac:dyDescent="0.3">
      <c r="A165" s="176"/>
      <c r="B165" s="245"/>
      <c r="C165" s="253"/>
      <c r="D165" s="255" t="s">
        <v>41</v>
      </c>
      <c r="E165" s="256"/>
      <c r="F165" s="130">
        <v>140</v>
      </c>
      <c r="G165" s="14" t="s">
        <v>30</v>
      </c>
      <c r="H165" s="125">
        <f t="shared" si="1"/>
        <v>0</v>
      </c>
      <c r="I165" s="100"/>
      <c r="J165" s="100"/>
      <c r="K165" s="100"/>
      <c r="L165" s="100"/>
      <c r="M165" s="106"/>
      <c r="N165" s="106"/>
      <c r="O165" s="122"/>
      <c r="P165" s="131" t="e">
        <f>VLOOKUP(O165,Tabelle1!$G$4:$H$7,2,FALSE)</f>
        <v>#N/A</v>
      </c>
      <c r="Q165" s="101"/>
      <c r="R165" s="120"/>
    </row>
    <row r="166" spans="1:18" ht="25.5" customHeight="1" x14ac:dyDescent="0.3">
      <c r="A166" s="176"/>
      <c r="B166" s="245"/>
      <c r="C166" s="253"/>
      <c r="D166" s="255" t="s">
        <v>42</v>
      </c>
      <c r="E166" s="256"/>
      <c r="F166" s="130">
        <v>140</v>
      </c>
      <c r="G166" s="14" t="s">
        <v>30</v>
      </c>
      <c r="H166" s="125">
        <f t="shared" si="1"/>
        <v>0</v>
      </c>
      <c r="I166" s="100"/>
      <c r="J166" s="100"/>
      <c r="K166" s="100"/>
      <c r="L166" s="100"/>
      <c r="M166" s="106"/>
      <c r="N166" s="106"/>
      <c r="O166" s="122"/>
      <c r="P166" s="131" t="e">
        <f>VLOOKUP(O166,Tabelle1!$G$4:$H$7,2,FALSE)</f>
        <v>#N/A</v>
      </c>
      <c r="Q166" s="101"/>
      <c r="R166" s="120"/>
    </row>
    <row r="167" spans="1:18" ht="25.5" customHeight="1" x14ac:dyDescent="0.3">
      <c r="A167" s="177"/>
      <c r="B167" s="246"/>
      <c r="C167" s="254"/>
      <c r="D167" s="255" t="s">
        <v>43</v>
      </c>
      <c r="E167" s="256"/>
      <c r="F167" s="130">
        <v>140</v>
      </c>
      <c r="G167" s="14" t="s">
        <v>30</v>
      </c>
      <c r="H167" s="125">
        <f t="shared" si="1"/>
        <v>0</v>
      </c>
      <c r="I167" s="100"/>
      <c r="J167" s="100"/>
      <c r="K167" s="100"/>
      <c r="L167" s="100"/>
      <c r="M167" s="106"/>
      <c r="N167" s="106"/>
      <c r="O167" s="122"/>
      <c r="P167" s="131" t="e">
        <f>VLOOKUP(O167,Tabelle1!$G$4:$H$7,2,FALSE)</f>
        <v>#N/A</v>
      </c>
      <c r="Q167" s="101"/>
      <c r="R167" s="120"/>
    </row>
    <row r="168" spans="1:18" s="114" customFormat="1" ht="30" customHeight="1" x14ac:dyDescent="0.3">
      <c r="A168" s="83"/>
      <c r="B168" s="82" t="s">
        <v>11</v>
      </c>
      <c r="C168" s="84"/>
      <c r="D168" s="85"/>
      <c r="E168" s="82"/>
      <c r="F168" s="85"/>
      <c r="G168" s="85"/>
      <c r="H168" s="91"/>
      <c r="I168" s="98"/>
      <c r="J168" s="98"/>
      <c r="K168" s="98"/>
      <c r="L168" s="98"/>
      <c r="M168" s="105"/>
      <c r="N168" s="105"/>
      <c r="O168" s="123"/>
      <c r="P168" s="89"/>
      <c r="Q168" s="98"/>
      <c r="R168" s="119"/>
    </row>
    <row r="169" spans="1:18" ht="30" customHeight="1" x14ac:dyDescent="0.3">
      <c r="A169" s="178">
        <v>67</v>
      </c>
      <c r="B169" s="220" t="s">
        <v>76</v>
      </c>
      <c r="C169" s="221"/>
      <c r="D169" s="80">
        <v>100</v>
      </c>
      <c r="E169" s="42" t="s">
        <v>77</v>
      </c>
      <c r="F169" s="180">
        <f>D170*D169</f>
        <v>100000</v>
      </c>
      <c r="G169" s="222" t="s">
        <v>8</v>
      </c>
      <c r="H169" s="181">
        <f>F169*N169</f>
        <v>0</v>
      </c>
      <c r="I169" s="149"/>
      <c r="J169" s="149"/>
      <c r="K169" s="149"/>
      <c r="L169" s="149"/>
      <c r="M169" s="168"/>
      <c r="N169" s="168"/>
      <c r="O169" s="151"/>
      <c r="P169" s="150" t="e">
        <f>VLOOKUP(O169,Tabelle1!$G$4:$H$7,2,FALSE)</f>
        <v>#N/A</v>
      </c>
      <c r="Q169" s="152"/>
      <c r="R169" s="147"/>
    </row>
    <row r="170" spans="1:18" ht="30" customHeight="1" x14ac:dyDescent="0.3">
      <c r="A170" s="178"/>
      <c r="B170" s="220"/>
      <c r="C170" s="221"/>
      <c r="D170" s="81">
        <v>1000</v>
      </c>
      <c r="E170" s="42" t="s">
        <v>8</v>
      </c>
      <c r="F170" s="180"/>
      <c r="G170" s="222"/>
      <c r="H170" s="181"/>
      <c r="I170" s="149"/>
      <c r="J170" s="149"/>
      <c r="K170" s="149"/>
      <c r="L170" s="149"/>
      <c r="M170" s="155"/>
      <c r="N170" s="155"/>
      <c r="O170" s="151"/>
      <c r="P170" s="150"/>
      <c r="Q170" s="152"/>
      <c r="R170" s="149"/>
    </row>
    <row r="171" spans="1:18" ht="43.5" customHeight="1" x14ac:dyDescent="0.3">
      <c r="A171" s="178">
        <v>68</v>
      </c>
      <c r="B171" s="220" t="s">
        <v>96</v>
      </c>
      <c r="C171" s="221"/>
      <c r="D171" s="80">
        <v>50</v>
      </c>
      <c r="E171" s="42" t="s">
        <v>77</v>
      </c>
      <c r="F171" s="180">
        <f>D172*D171</f>
        <v>1500</v>
      </c>
      <c r="G171" s="222" t="s">
        <v>8</v>
      </c>
      <c r="H171" s="181">
        <f>F171*N171</f>
        <v>0</v>
      </c>
      <c r="I171" s="149"/>
      <c r="J171" s="149"/>
      <c r="K171" s="149"/>
      <c r="L171" s="149"/>
      <c r="M171" s="154"/>
      <c r="N171" s="154"/>
      <c r="O171" s="151"/>
      <c r="P171" s="150" t="e">
        <f>VLOOKUP(O171,Tabelle1!$G$4:$H$7,2,FALSE)</f>
        <v>#N/A</v>
      </c>
      <c r="Q171" s="152"/>
      <c r="R171" s="147"/>
    </row>
    <row r="172" spans="1:18" ht="43.5" customHeight="1" x14ac:dyDescent="0.3">
      <c r="A172" s="178"/>
      <c r="B172" s="220"/>
      <c r="C172" s="221"/>
      <c r="D172" s="52">
        <v>30</v>
      </c>
      <c r="E172" s="42" t="s">
        <v>8</v>
      </c>
      <c r="F172" s="180"/>
      <c r="G172" s="222"/>
      <c r="H172" s="181"/>
      <c r="I172" s="149"/>
      <c r="J172" s="149"/>
      <c r="K172" s="149"/>
      <c r="L172" s="149"/>
      <c r="M172" s="155"/>
      <c r="N172" s="155"/>
      <c r="O172" s="151"/>
      <c r="P172" s="150"/>
      <c r="Q172" s="152"/>
      <c r="R172" s="149"/>
    </row>
    <row r="173" spans="1:18" ht="30" customHeight="1" x14ac:dyDescent="0.3">
      <c r="A173" s="175">
        <v>69</v>
      </c>
      <c r="B173" s="229" t="s">
        <v>97</v>
      </c>
      <c r="C173" s="257"/>
      <c r="D173" s="80">
        <v>30</v>
      </c>
      <c r="E173" s="42" t="s">
        <v>74</v>
      </c>
      <c r="F173" s="180">
        <f>D174*D173</f>
        <v>900</v>
      </c>
      <c r="G173" s="222" t="s">
        <v>8</v>
      </c>
      <c r="H173" s="181">
        <f>F173*N173</f>
        <v>0</v>
      </c>
      <c r="I173" s="149"/>
      <c r="J173" s="149"/>
      <c r="K173" s="149"/>
      <c r="L173" s="149"/>
      <c r="M173" s="154"/>
      <c r="N173" s="154"/>
      <c r="O173" s="151"/>
      <c r="P173" s="150" t="e">
        <f>VLOOKUP(O173,Tabelle1!$G$4:$H$7,2,FALSE)</f>
        <v>#N/A</v>
      </c>
      <c r="Q173" s="152"/>
      <c r="R173" s="147"/>
    </row>
    <row r="174" spans="1:18" ht="30" customHeight="1" x14ac:dyDescent="0.3">
      <c r="A174" s="177"/>
      <c r="B174" s="231"/>
      <c r="C174" s="258"/>
      <c r="D174" s="52">
        <v>30</v>
      </c>
      <c r="E174" s="42" t="s">
        <v>8</v>
      </c>
      <c r="F174" s="180"/>
      <c r="G174" s="222"/>
      <c r="H174" s="181"/>
      <c r="I174" s="149"/>
      <c r="J174" s="149"/>
      <c r="K174" s="149"/>
      <c r="L174" s="149"/>
      <c r="M174" s="155"/>
      <c r="N174" s="155"/>
      <c r="O174" s="151"/>
      <c r="P174" s="150"/>
      <c r="Q174" s="152"/>
      <c r="R174" s="149"/>
    </row>
    <row r="175" spans="1:18" ht="83.25" customHeight="1" x14ac:dyDescent="0.3">
      <c r="A175" s="16">
        <v>70</v>
      </c>
      <c r="B175" s="17" t="s">
        <v>95</v>
      </c>
      <c r="C175" s="77"/>
      <c r="D175" s="59"/>
      <c r="E175" s="59"/>
      <c r="F175" s="65">
        <v>20</v>
      </c>
      <c r="G175" s="65" t="s">
        <v>8</v>
      </c>
      <c r="H175" s="126">
        <f t="shared" ref="H175:H180" si="2">F175*N175</f>
        <v>0</v>
      </c>
      <c r="I175" s="101"/>
      <c r="J175" s="101"/>
      <c r="K175" s="101"/>
      <c r="L175" s="101"/>
      <c r="M175" s="107"/>
      <c r="N175" s="107"/>
      <c r="O175" s="122"/>
      <c r="P175" s="131" t="e">
        <f>VLOOKUP(O175,Tabelle1!$G$4:$H$7,2,FALSE)</f>
        <v>#N/A</v>
      </c>
      <c r="Q175" s="101"/>
      <c r="R175" s="101"/>
    </row>
    <row r="176" spans="1:18" ht="83.25" customHeight="1" x14ac:dyDescent="0.3">
      <c r="A176" s="7">
        <v>71</v>
      </c>
      <c r="B176" s="8" t="s">
        <v>29</v>
      </c>
      <c r="C176" s="75" t="s">
        <v>12</v>
      </c>
      <c r="D176" s="59"/>
      <c r="E176" s="59"/>
      <c r="F176" s="65">
        <v>800</v>
      </c>
      <c r="G176" s="65" t="s">
        <v>8</v>
      </c>
      <c r="H176" s="126">
        <f t="shared" si="2"/>
        <v>0</v>
      </c>
      <c r="I176" s="101"/>
      <c r="J176" s="101"/>
      <c r="K176" s="101"/>
      <c r="L176" s="101"/>
      <c r="M176" s="107"/>
      <c r="N176" s="107"/>
      <c r="O176" s="122"/>
      <c r="P176" s="131" t="e">
        <f>VLOOKUP(O176,Tabelle1!$G$4:$H$7,2,FALSE)</f>
        <v>#N/A</v>
      </c>
      <c r="Q176" s="101"/>
      <c r="R176" s="101"/>
    </row>
    <row r="177" spans="1:18" ht="83.25" customHeight="1" x14ac:dyDescent="0.3">
      <c r="A177" s="7">
        <v>72</v>
      </c>
      <c r="B177" s="12" t="s">
        <v>72</v>
      </c>
      <c r="C177" s="78" t="s">
        <v>12</v>
      </c>
      <c r="D177" s="59"/>
      <c r="E177" s="59"/>
      <c r="F177" s="65">
        <v>140</v>
      </c>
      <c r="G177" s="65" t="s">
        <v>8</v>
      </c>
      <c r="H177" s="126">
        <f t="shared" si="2"/>
        <v>0</v>
      </c>
      <c r="I177" s="101"/>
      <c r="J177" s="101"/>
      <c r="K177" s="101"/>
      <c r="L177" s="101"/>
      <c r="M177" s="107"/>
      <c r="N177" s="107"/>
      <c r="O177" s="122"/>
      <c r="P177" s="131" t="e">
        <f>VLOOKUP(O177,Tabelle1!$G$4:$H$7,2,FALSE)</f>
        <v>#N/A</v>
      </c>
      <c r="Q177" s="101"/>
      <c r="R177" s="101"/>
    </row>
    <row r="178" spans="1:18" ht="114" customHeight="1" x14ac:dyDescent="0.3">
      <c r="A178" s="7">
        <v>73</v>
      </c>
      <c r="B178" s="13" t="s">
        <v>13</v>
      </c>
      <c r="C178" s="78" t="s">
        <v>12</v>
      </c>
      <c r="D178" s="59"/>
      <c r="E178" s="59"/>
      <c r="F178" s="65">
        <v>290</v>
      </c>
      <c r="G178" s="65" t="s">
        <v>8</v>
      </c>
      <c r="H178" s="126">
        <f t="shared" si="2"/>
        <v>0</v>
      </c>
      <c r="I178" s="101"/>
      <c r="J178" s="101"/>
      <c r="K178" s="101"/>
      <c r="L178" s="101"/>
      <c r="M178" s="107"/>
      <c r="N178" s="107"/>
      <c r="O178" s="122"/>
      <c r="P178" s="131" t="e">
        <f>VLOOKUP(O178,Tabelle1!$G$4:$H$7,2,FALSE)</f>
        <v>#N/A</v>
      </c>
      <c r="Q178" s="101"/>
      <c r="R178" s="101"/>
    </row>
    <row r="179" spans="1:18" ht="84.6" customHeight="1" x14ac:dyDescent="0.3">
      <c r="A179" s="7">
        <v>74</v>
      </c>
      <c r="B179" s="12" t="s">
        <v>73</v>
      </c>
      <c r="C179" s="78" t="s">
        <v>12</v>
      </c>
      <c r="D179" s="59"/>
      <c r="E179" s="59"/>
      <c r="F179" s="65">
        <v>150</v>
      </c>
      <c r="G179" s="65" t="s">
        <v>8</v>
      </c>
      <c r="H179" s="126">
        <f t="shared" si="2"/>
        <v>0</v>
      </c>
      <c r="I179" s="101"/>
      <c r="J179" s="101"/>
      <c r="K179" s="101"/>
      <c r="L179" s="101"/>
      <c r="M179" s="107"/>
      <c r="N179" s="107"/>
      <c r="O179" s="122"/>
      <c r="P179" s="131" t="e">
        <f>VLOOKUP(O179,Tabelle1!$G$4:$H$7,2,FALSE)</f>
        <v>#N/A</v>
      </c>
      <c r="Q179" s="101"/>
      <c r="R179" s="101"/>
    </row>
    <row r="180" spans="1:18" ht="23.25" customHeight="1" x14ac:dyDescent="0.3">
      <c r="A180" s="175">
        <v>75</v>
      </c>
      <c r="B180" s="184" t="s">
        <v>19</v>
      </c>
      <c r="C180" s="173"/>
      <c r="D180" s="52">
        <v>85</v>
      </c>
      <c r="E180" s="42" t="s">
        <v>99</v>
      </c>
      <c r="F180" s="206">
        <f>D181*D182*D180</f>
        <v>21250</v>
      </c>
      <c r="G180" s="206" t="s">
        <v>8</v>
      </c>
      <c r="H180" s="209">
        <f t="shared" si="2"/>
        <v>0</v>
      </c>
      <c r="I180" s="147"/>
      <c r="J180" s="147"/>
      <c r="K180" s="147"/>
      <c r="L180" s="147"/>
      <c r="M180" s="154"/>
      <c r="N180" s="154"/>
      <c r="O180" s="151"/>
      <c r="P180" s="150" t="e">
        <f>VLOOKUP(O180,Tabelle1!$G$4:$H$7,2,FALSE)</f>
        <v>#N/A</v>
      </c>
      <c r="Q180" s="152"/>
      <c r="R180" s="147"/>
    </row>
    <row r="181" spans="1:18" ht="23.25" customHeight="1" x14ac:dyDescent="0.3">
      <c r="A181" s="176"/>
      <c r="B181" s="245"/>
      <c r="C181" s="205"/>
      <c r="D181" s="52">
        <v>10</v>
      </c>
      <c r="E181" s="42" t="s">
        <v>5</v>
      </c>
      <c r="F181" s="207"/>
      <c r="G181" s="207"/>
      <c r="H181" s="210"/>
      <c r="I181" s="148"/>
      <c r="J181" s="148"/>
      <c r="K181" s="148"/>
      <c r="L181" s="148"/>
      <c r="M181" s="156"/>
      <c r="N181" s="156"/>
      <c r="O181" s="151"/>
      <c r="P181" s="150"/>
      <c r="Q181" s="152"/>
      <c r="R181" s="148"/>
    </row>
    <row r="182" spans="1:18" ht="23.25" customHeight="1" x14ac:dyDescent="0.3">
      <c r="A182" s="177"/>
      <c r="B182" s="246"/>
      <c r="C182" s="174"/>
      <c r="D182" s="52">
        <v>25</v>
      </c>
      <c r="E182" s="66" t="s">
        <v>8</v>
      </c>
      <c r="F182" s="208"/>
      <c r="G182" s="208"/>
      <c r="H182" s="211"/>
      <c r="I182" s="149"/>
      <c r="J182" s="149"/>
      <c r="K182" s="149"/>
      <c r="L182" s="149"/>
      <c r="M182" s="155"/>
      <c r="N182" s="155"/>
      <c r="O182" s="151"/>
      <c r="P182" s="150"/>
      <c r="Q182" s="152"/>
      <c r="R182" s="149"/>
    </row>
    <row r="183" spans="1:18" ht="23.25" customHeight="1" x14ac:dyDescent="0.3">
      <c r="A183" s="175">
        <v>76</v>
      </c>
      <c r="B183" s="229" t="s">
        <v>100</v>
      </c>
      <c r="C183" s="173"/>
      <c r="D183" s="53">
        <v>49</v>
      </c>
      <c r="E183" s="42" t="s">
        <v>99</v>
      </c>
      <c r="F183" s="206">
        <f>D183*D184*D185</f>
        <v>17640</v>
      </c>
      <c r="G183" s="206" t="s">
        <v>8</v>
      </c>
      <c r="H183" s="209">
        <f>F183*N183</f>
        <v>0</v>
      </c>
      <c r="I183" s="147"/>
      <c r="J183" s="147"/>
      <c r="K183" s="147"/>
      <c r="L183" s="147"/>
      <c r="M183" s="154"/>
      <c r="N183" s="154"/>
      <c r="O183" s="151"/>
      <c r="P183" s="150" t="e">
        <f>VLOOKUP(O183,Tabelle1!$G$4:$H$7,2,FALSE)</f>
        <v>#N/A</v>
      </c>
      <c r="Q183" s="152"/>
      <c r="R183" s="147"/>
    </row>
    <row r="184" spans="1:18" ht="23.25" customHeight="1" x14ac:dyDescent="0.3">
      <c r="A184" s="176"/>
      <c r="B184" s="230"/>
      <c r="C184" s="205"/>
      <c r="D184" s="53">
        <v>9</v>
      </c>
      <c r="E184" s="42" t="s">
        <v>5</v>
      </c>
      <c r="F184" s="207"/>
      <c r="G184" s="207"/>
      <c r="H184" s="210"/>
      <c r="I184" s="148"/>
      <c r="J184" s="148"/>
      <c r="K184" s="148"/>
      <c r="L184" s="148"/>
      <c r="M184" s="156"/>
      <c r="N184" s="156"/>
      <c r="O184" s="151"/>
      <c r="P184" s="150"/>
      <c r="Q184" s="152"/>
      <c r="R184" s="148"/>
    </row>
    <row r="185" spans="1:18" ht="23.25" customHeight="1" x14ac:dyDescent="0.3">
      <c r="A185" s="177"/>
      <c r="B185" s="231"/>
      <c r="C185" s="174"/>
      <c r="D185" s="53">
        <v>40</v>
      </c>
      <c r="E185" s="66" t="s">
        <v>8</v>
      </c>
      <c r="F185" s="208"/>
      <c r="G185" s="208"/>
      <c r="H185" s="211"/>
      <c r="I185" s="149"/>
      <c r="J185" s="149"/>
      <c r="K185" s="149"/>
      <c r="L185" s="149"/>
      <c r="M185" s="155"/>
      <c r="N185" s="155"/>
      <c r="O185" s="151"/>
      <c r="P185" s="150"/>
      <c r="Q185" s="152"/>
      <c r="R185" s="149"/>
    </row>
    <row r="186" spans="1:18" ht="38.25" customHeight="1" x14ac:dyDescent="0.3">
      <c r="A186" s="175">
        <v>77</v>
      </c>
      <c r="B186" s="184" t="s">
        <v>98</v>
      </c>
      <c r="C186" s="173"/>
      <c r="D186" s="53">
        <v>96</v>
      </c>
      <c r="E186" s="42" t="s">
        <v>5</v>
      </c>
      <c r="F186" s="206">
        <f>D187*D186</f>
        <v>9600</v>
      </c>
      <c r="G186" s="206" t="s">
        <v>8</v>
      </c>
      <c r="H186" s="209">
        <f>F186*N187</f>
        <v>0</v>
      </c>
      <c r="I186" s="147"/>
      <c r="J186" s="147"/>
      <c r="K186" s="147"/>
      <c r="L186" s="147"/>
      <c r="M186" s="154"/>
      <c r="N186" s="154"/>
      <c r="O186" s="151"/>
      <c r="P186" s="150" t="e">
        <f>VLOOKUP(O186,Tabelle1!$G$4:$H$7,2,FALSE)</f>
        <v>#N/A</v>
      </c>
      <c r="Q186" s="152"/>
      <c r="R186" s="147"/>
    </row>
    <row r="187" spans="1:18" ht="38.25" customHeight="1" x14ac:dyDescent="0.3">
      <c r="A187" s="176"/>
      <c r="B187" s="245"/>
      <c r="C187" s="205"/>
      <c r="D187" s="53">
        <v>100</v>
      </c>
      <c r="E187" s="66" t="s">
        <v>8</v>
      </c>
      <c r="F187" s="208"/>
      <c r="G187" s="208"/>
      <c r="H187" s="211"/>
      <c r="I187" s="149"/>
      <c r="J187" s="149"/>
      <c r="K187" s="149"/>
      <c r="L187" s="149"/>
      <c r="M187" s="155"/>
      <c r="N187" s="155"/>
      <c r="O187" s="151"/>
      <c r="P187" s="150"/>
      <c r="Q187" s="152"/>
      <c r="R187" s="149"/>
    </row>
    <row r="188" spans="1:18" ht="38.25" customHeight="1" x14ac:dyDescent="0.3">
      <c r="A188" s="175">
        <v>78</v>
      </c>
      <c r="B188" s="184" t="s">
        <v>138</v>
      </c>
      <c r="C188" s="173"/>
      <c r="D188" s="53">
        <v>72</v>
      </c>
      <c r="E188" s="42" t="s">
        <v>5</v>
      </c>
      <c r="F188" s="206">
        <f>D189*D188</f>
        <v>360</v>
      </c>
      <c r="G188" s="206" t="s">
        <v>8</v>
      </c>
      <c r="H188" s="209">
        <f>F188*N189</f>
        <v>0</v>
      </c>
      <c r="I188" s="147"/>
      <c r="J188" s="147"/>
      <c r="K188" s="147"/>
      <c r="L188" s="147"/>
      <c r="M188" s="154"/>
      <c r="N188" s="154"/>
      <c r="O188" s="151"/>
      <c r="P188" s="150" t="e">
        <f>VLOOKUP(O188,Tabelle1!$G$4:$H$7,2,FALSE)</f>
        <v>#N/A</v>
      </c>
      <c r="Q188" s="152"/>
      <c r="R188" s="147"/>
    </row>
    <row r="189" spans="1:18" ht="38.25" customHeight="1" x14ac:dyDescent="0.3">
      <c r="A189" s="177"/>
      <c r="B189" s="246"/>
      <c r="C189" s="174"/>
      <c r="D189" s="53">
        <v>5</v>
      </c>
      <c r="E189" s="66" t="s">
        <v>8</v>
      </c>
      <c r="F189" s="208"/>
      <c r="G189" s="208"/>
      <c r="H189" s="211"/>
      <c r="I189" s="149"/>
      <c r="J189" s="149"/>
      <c r="K189" s="149"/>
      <c r="L189" s="149"/>
      <c r="M189" s="155"/>
      <c r="N189" s="155"/>
      <c r="O189" s="151"/>
      <c r="P189" s="150"/>
      <c r="Q189" s="152"/>
      <c r="R189" s="149"/>
    </row>
    <row r="190" spans="1:18" ht="25.5" customHeight="1" x14ac:dyDescent="0.3">
      <c r="A190" s="175">
        <v>79</v>
      </c>
      <c r="B190" s="202" t="s">
        <v>139</v>
      </c>
      <c r="C190" s="173"/>
      <c r="D190" s="53">
        <v>200</v>
      </c>
      <c r="E190" s="42" t="s">
        <v>74</v>
      </c>
      <c r="F190" s="206">
        <f>D190*D191</f>
        <v>2000</v>
      </c>
      <c r="G190" s="247" t="s">
        <v>8</v>
      </c>
      <c r="H190" s="209">
        <f>F190*N190</f>
        <v>0</v>
      </c>
      <c r="I190" s="147"/>
      <c r="J190" s="147"/>
      <c r="K190" s="147"/>
      <c r="L190" s="147"/>
      <c r="M190" s="154"/>
      <c r="N190" s="154"/>
      <c r="O190" s="151"/>
      <c r="P190" s="150" t="e">
        <f>VLOOKUP(O190,Tabelle1!$G$4:$H$7,2,FALSE)</f>
        <v>#N/A</v>
      </c>
      <c r="Q190" s="152"/>
      <c r="R190" s="147"/>
    </row>
    <row r="191" spans="1:18" ht="25.5" customHeight="1" x14ac:dyDescent="0.3">
      <c r="A191" s="177"/>
      <c r="B191" s="204"/>
      <c r="C191" s="174"/>
      <c r="D191" s="53">
        <v>10</v>
      </c>
      <c r="E191" s="42" t="s">
        <v>8</v>
      </c>
      <c r="F191" s="208"/>
      <c r="G191" s="248"/>
      <c r="H191" s="211"/>
      <c r="I191" s="149"/>
      <c r="J191" s="149"/>
      <c r="K191" s="149"/>
      <c r="L191" s="149"/>
      <c r="M191" s="155"/>
      <c r="N191" s="155"/>
      <c r="O191" s="151"/>
      <c r="P191" s="150"/>
      <c r="Q191" s="152"/>
      <c r="R191" s="149"/>
    </row>
    <row r="192" spans="1:18" ht="60" customHeight="1" x14ac:dyDescent="0.3">
      <c r="A192" s="30">
        <v>80</v>
      </c>
      <c r="B192" s="50" t="s">
        <v>44</v>
      </c>
      <c r="C192" s="78"/>
      <c r="D192" s="59"/>
      <c r="E192" s="59"/>
      <c r="F192" s="65">
        <v>40</v>
      </c>
      <c r="G192" s="31" t="s">
        <v>8</v>
      </c>
      <c r="H192" s="126">
        <f>F192*N192</f>
        <v>0</v>
      </c>
      <c r="I192" s="101"/>
      <c r="J192" s="101"/>
      <c r="K192" s="101"/>
      <c r="L192" s="101"/>
      <c r="M192" s="107"/>
      <c r="N192" s="107"/>
      <c r="O192" s="122"/>
      <c r="P192" s="131" t="e">
        <f>VLOOKUP(O192,Tabelle1!$G$4:$H$7,2,FALSE)</f>
        <v>#N/A</v>
      </c>
      <c r="Q192" s="101"/>
      <c r="R192" s="101"/>
    </row>
    <row r="193" spans="1:18" ht="100.5" customHeight="1" x14ac:dyDescent="0.3">
      <c r="A193" s="30">
        <v>81</v>
      </c>
      <c r="B193" s="32" t="s">
        <v>75</v>
      </c>
      <c r="C193" s="78"/>
      <c r="D193" s="59"/>
      <c r="E193" s="59"/>
      <c r="F193" s="65">
        <v>150</v>
      </c>
      <c r="G193" s="31" t="s">
        <v>8</v>
      </c>
      <c r="H193" s="126">
        <f>F193*N193</f>
        <v>0</v>
      </c>
      <c r="I193" s="101"/>
      <c r="J193" s="101"/>
      <c r="K193" s="101"/>
      <c r="L193" s="101"/>
      <c r="M193" s="107"/>
      <c r="N193" s="107"/>
      <c r="O193" s="122"/>
      <c r="P193" s="131" t="e">
        <f>VLOOKUP(O193,Tabelle1!$G$4:$H$7,2,FALSE)</f>
        <v>#N/A</v>
      </c>
      <c r="Q193" s="101"/>
      <c r="R193" s="101"/>
    </row>
    <row r="194" spans="1:18" ht="54.75" customHeight="1" x14ac:dyDescent="0.3">
      <c r="A194" s="175">
        <v>82</v>
      </c>
      <c r="B194" s="184" t="s">
        <v>102</v>
      </c>
      <c r="C194" s="173"/>
      <c r="D194" s="67">
        <v>200</v>
      </c>
      <c r="E194" s="9" t="s">
        <v>74</v>
      </c>
      <c r="F194" s="206">
        <f>D194*D195</f>
        <v>11000</v>
      </c>
      <c r="G194" s="247" t="s">
        <v>8</v>
      </c>
      <c r="H194" s="209">
        <f>F194*N194</f>
        <v>0</v>
      </c>
      <c r="I194" s="147"/>
      <c r="J194" s="147"/>
      <c r="K194" s="147"/>
      <c r="L194" s="147"/>
      <c r="M194" s="154"/>
      <c r="N194" s="154"/>
      <c r="O194" s="151"/>
      <c r="P194" s="150" t="e">
        <f>VLOOKUP(O194,Tabelle1!$G$4:$H$7,2,FALSE)</f>
        <v>#N/A</v>
      </c>
      <c r="Q194" s="152"/>
      <c r="R194" s="147"/>
    </row>
    <row r="195" spans="1:18" ht="54.75" customHeight="1" x14ac:dyDescent="0.3">
      <c r="A195" s="177"/>
      <c r="B195" s="246"/>
      <c r="C195" s="174"/>
      <c r="D195" s="67">
        <v>55</v>
      </c>
      <c r="E195" s="9" t="s">
        <v>8</v>
      </c>
      <c r="F195" s="208"/>
      <c r="G195" s="248"/>
      <c r="H195" s="211"/>
      <c r="I195" s="149"/>
      <c r="J195" s="149"/>
      <c r="K195" s="149"/>
      <c r="L195" s="149"/>
      <c r="M195" s="155"/>
      <c r="N195" s="155"/>
      <c r="O195" s="151"/>
      <c r="P195" s="150"/>
      <c r="Q195" s="152"/>
      <c r="R195" s="149"/>
    </row>
    <row r="196" spans="1:18" ht="83.25" customHeight="1" x14ac:dyDescent="0.3">
      <c r="A196" s="62">
        <v>83</v>
      </c>
      <c r="B196" s="64" t="s">
        <v>140</v>
      </c>
      <c r="C196" s="78"/>
      <c r="D196" s="59"/>
      <c r="E196" s="59"/>
      <c r="F196" s="65">
        <v>50</v>
      </c>
      <c r="G196" s="61" t="s">
        <v>8</v>
      </c>
      <c r="H196" s="126">
        <f t="shared" ref="H196:H204" si="3">F196*N196</f>
        <v>0</v>
      </c>
      <c r="I196" s="101"/>
      <c r="J196" s="101"/>
      <c r="K196" s="101"/>
      <c r="L196" s="101"/>
      <c r="M196" s="107"/>
      <c r="N196" s="107"/>
      <c r="O196" s="122"/>
      <c r="P196" s="131" t="e">
        <f>VLOOKUP(O196,Tabelle1!$G$4:$H$7,2,FALSE)</f>
        <v>#N/A</v>
      </c>
      <c r="Q196" s="101"/>
      <c r="R196" s="101"/>
    </row>
    <row r="197" spans="1:18" ht="71.25" customHeight="1" x14ac:dyDescent="0.3">
      <c r="A197" s="62">
        <v>84</v>
      </c>
      <c r="B197" s="64" t="s">
        <v>101</v>
      </c>
      <c r="C197" s="78"/>
      <c r="D197" s="59"/>
      <c r="E197" s="59"/>
      <c r="F197" s="65">
        <v>50</v>
      </c>
      <c r="G197" s="61" t="s">
        <v>8</v>
      </c>
      <c r="H197" s="126">
        <f t="shared" si="3"/>
        <v>0</v>
      </c>
      <c r="I197" s="101"/>
      <c r="J197" s="101"/>
      <c r="K197" s="101"/>
      <c r="L197" s="101"/>
      <c r="M197" s="107"/>
      <c r="N197" s="107"/>
      <c r="O197" s="122"/>
      <c r="P197" s="131" t="e">
        <f>VLOOKUP(O197,Tabelle1!$G$4:$H$7,2,FALSE)</f>
        <v>#N/A</v>
      </c>
      <c r="Q197" s="101"/>
      <c r="R197" s="101"/>
    </row>
    <row r="198" spans="1:18" ht="108" customHeight="1" x14ac:dyDescent="0.3">
      <c r="A198" s="30">
        <v>85</v>
      </c>
      <c r="B198" s="12" t="s">
        <v>14</v>
      </c>
      <c r="C198" s="78" t="s">
        <v>157</v>
      </c>
      <c r="D198" s="59"/>
      <c r="E198" s="59"/>
      <c r="F198" s="65">
        <v>10</v>
      </c>
      <c r="G198" s="10" t="s">
        <v>8</v>
      </c>
      <c r="H198" s="126">
        <f t="shared" si="3"/>
        <v>0</v>
      </c>
      <c r="I198" s="101"/>
      <c r="J198" s="101"/>
      <c r="K198" s="101"/>
      <c r="L198" s="101"/>
      <c r="M198" s="107"/>
      <c r="N198" s="107"/>
      <c r="O198" s="122"/>
      <c r="P198" s="131" t="e">
        <f>VLOOKUP(O198,Tabelle1!$G$4:$H$7,2,FALSE)</f>
        <v>#N/A</v>
      </c>
      <c r="Q198" s="101"/>
      <c r="R198" s="101"/>
    </row>
    <row r="199" spans="1:18" ht="33.75" customHeight="1" x14ac:dyDescent="0.3">
      <c r="A199" s="48">
        <v>86</v>
      </c>
      <c r="B199" s="64" t="s">
        <v>78</v>
      </c>
      <c r="C199" s="78"/>
      <c r="D199" s="59"/>
      <c r="E199" s="59"/>
      <c r="F199" s="65">
        <v>230</v>
      </c>
      <c r="G199" s="49" t="s">
        <v>81</v>
      </c>
      <c r="H199" s="126">
        <f t="shared" si="3"/>
        <v>0</v>
      </c>
      <c r="I199" s="101"/>
      <c r="J199" s="101"/>
      <c r="K199" s="101"/>
      <c r="L199" s="101"/>
      <c r="M199" s="107"/>
      <c r="N199" s="107"/>
      <c r="O199" s="122"/>
      <c r="P199" s="131" t="e">
        <f>VLOOKUP(O199,Tabelle1!$G$4:$H$7,2,FALSE)</f>
        <v>#N/A</v>
      </c>
      <c r="Q199" s="101"/>
      <c r="R199" s="101"/>
    </row>
    <row r="200" spans="1:18" ht="33.75" customHeight="1" x14ac:dyDescent="0.3">
      <c r="A200" s="48">
        <v>87</v>
      </c>
      <c r="B200" s="64" t="s">
        <v>79</v>
      </c>
      <c r="C200" s="78"/>
      <c r="D200" s="59"/>
      <c r="E200" s="59"/>
      <c r="F200" s="65">
        <v>20</v>
      </c>
      <c r="G200" s="49" t="s">
        <v>81</v>
      </c>
      <c r="H200" s="126">
        <f t="shared" si="3"/>
        <v>0</v>
      </c>
      <c r="I200" s="101"/>
      <c r="J200" s="101"/>
      <c r="K200" s="101"/>
      <c r="L200" s="101"/>
      <c r="M200" s="107"/>
      <c r="N200" s="107"/>
      <c r="O200" s="122"/>
      <c r="P200" s="131" t="e">
        <f>VLOOKUP(O200,Tabelle1!$G$4:$H$7,2,FALSE)</f>
        <v>#N/A</v>
      </c>
      <c r="Q200" s="101"/>
      <c r="R200" s="101"/>
    </row>
    <row r="201" spans="1:18" ht="33.75" customHeight="1" x14ac:dyDescent="0.3">
      <c r="A201" s="48">
        <v>88</v>
      </c>
      <c r="B201" s="64" t="s">
        <v>80</v>
      </c>
      <c r="C201" s="78"/>
      <c r="D201" s="59"/>
      <c r="E201" s="59"/>
      <c r="F201" s="65">
        <v>210</v>
      </c>
      <c r="G201" s="49" t="s">
        <v>81</v>
      </c>
      <c r="H201" s="126">
        <f t="shared" si="3"/>
        <v>0</v>
      </c>
      <c r="I201" s="101"/>
      <c r="J201" s="101"/>
      <c r="K201" s="101"/>
      <c r="L201" s="101"/>
      <c r="M201" s="107"/>
      <c r="N201" s="107"/>
      <c r="O201" s="122"/>
      <c r="P201" s="131" t="e">
        <f>VLOOKUP(O201,Tabelle1!$G$4:$H$7,2,FALSE)</f>
        <v>#N/A</v>
      </c>
      <c r="Q201" s="101"/>
      <c r="R201" s="101"/>
    </row>
    <row r="202" spans="1:18" ht="33.75" customHeight="1" x14ac:dyDescent="0.3">
      <c r="A202" s="34">
        <v>89</v>
      </c>
      <c r="B202" s="35" t="s">
        <v>25</v>
      </c>
      <c r="C202" s="78"/>
      <c r="D202" s="59"/>
      <c r="E202" s="59"/>
      <c r="F202" s="65">
        <v>10</v>
      </c>
      <c r="G202" s="41" t="s">
        <v>8</v>
      </c>
      <c r="H202" s="126">
        <f t="shared" si="3"/>
        <v>0</v>
      </c>
      <c r="I202" s="101"/>
      <c r="J202" s="101"/>
      <c r="K202" s="101"/>
      <c r="L202" s="101"/>
      <c r="M202" s="107"/>
      <c r="N202" s="107"/>
      <c r="O202" s="122"/>
      <c r="P202" s="131" t="e">
        <f>VLOOKUP(O202,Tabelle1!$G$4:$H$7,2,FALSE)</f>
        <v>#N/A</v>
      </c>
      <c r="Q202" s="101"/>
      <c r="R202" s="101"/>
    </row>
    <row r="203" spans="1:18" ht="33.75" customHeight="1" x14ac:dyDescent="0.3">
      <c r="A203" s="34">
        <v>90</v>
      </c>
      <c r="B203" s="35" t="s">
        <v>26</v>
      </c>
      <c r="C203" s="78"/>
      <c r="D203" s="59"/>
      <c r="E203" s="59"/>
      <c r="F203" s="65">
        <v>10</v>
      </c>
      <c r="G203" s="41" t="s">
        <v>8</v>
      </c>
      <c r="H203" s="126">
        <f t="shared" si="3"/>
        <v>0</v>
      </c>
      <c r="I203" s="101"/>
      <c r="J203" s="101"/>
      <c r="K203" s="101"/>
      <c r="L203" s="101"/>
      <c r="M203" s="107"/>
      <c r="N203" s="107"/>
      <c r="O203" s="122"/>
      <c r="P203" s="131" t="e">
        <f>VLOOKUP(O203,Tabelle1!$G$4:$H$7,2,FALSE)</f>
        <v>#N/A</v>
      </c>
      <c r="Q203" s="101"/>
      <c r="R203" s="101"/>
    </row>
    <row r="204" spans="1:18" ht="33.75" customHeight="1" thickBot="1" x14ac:dyDescent="0.35">
      <c r="A204" s="68">
        <v>91</v>
      </c>
      <c r="B204" s="70" t="s">
        <v>27</v>
      </c>
      <c r="C204" s="73"/>
      <c r="D204" s="132"/>
      <c r="E204" s="132"/>
      <c r="F204" s="69">
        <v>10</v>
      </c>
      <c r="G204" s="133" t="s">
        <v>8</v>
      </c>
      <c r="H204" s="124">
        <f t="shared" si="3"/>
        <v>0</v>
      </c>
      <c r="I204" s="101"/>
      <c r="J204" s="101"/>
      <c r="K204" s="101"/>
      <c r="L204" s="101"/>
      <c r="M204" s="107"/>
      <c r="N204" s="107"/>
      <c r="O204" s="121"/>
      <c r="P204" s="136" t="e">
        <f>VLOOKUP(O204,Tabelle1!$G$4:$H$7,2,FALSE)</f>
        <v>#N/A</v>
      </c>
      <c r="Q204" s="101"/>
      <c r="R204" s="101"/>
    </row>
    <row r="205" spans="1:18" ht="38.25" customHeight="1" thickBot="1" x14ac:dyDescent="0.35">
      <c r="A205" s="159" t="s">
        <v>162</v>
      </c>
      <c r="B205" s="160"/>
      <c r="C205" s="160"/>
      <c r="D205" s="160"/>
      <c r="E205" s="160"/>
      <c r="F205" s="160"/>
      <c r="G205" s="161"/>
      <c r="H205" s="134">
        <f>SUM(H7:H204)</f>
        <v>0</v>
      </c>
      <c r="I205" s="19"/>
      <c r="J205" s="19"/>
      <c r="K205" s="19"/>
      <c r="L205" s="19"/>
      <c r="M205" s="19"/>
      <c r="N205" s="20"/>
      <c r="O205" s="139" t="s">
        <v>159</v>
      </c>
      <c r="P205" s="137" t="e">
        <f>SUM(P7:P204)</f>
        <v>#N/A</v>
      </c>
      <c r="Q205" s="20"/>
      <c r="R205" s="20"/>
    </row>
    <row r="206" spans="1:18" ht="38.25" customHeight="1" thickBot="1" x14ac:dyDescent="0.35">
      <c r="A206" s="162" t="s">
        <v>141</v>
      </c>
      <c r="B206" s="163"/>
      <c r="C206" s="163"/>
      <c r="D206" s="163"/>
      <c r="E206" s="163"/>
      <c r="F206" s="163"/>
      <c r="G206" s="164"/>
      <c r="H206" s="135">
        <f>H205*0.19</f>
        <v>0</v>
      </c>
      <c r="I206" s="19"/>
      <c r="J206" s="19"/>
      <c r="K206" s="19"/>
      <c r="L206" s="19"/>
      <c r="M206" s="19"/>
      <c r="N206" s="20"/>
      <c r="O206" s="263" t="s">
        <v>160</v>
      </c>
      <c r="P206" s="264"/>
      <c r="Q206" s="20"/>
      <c r="R206" s="20"/>
    </row>
    <row r="207" spans="1:18" ht="38.25" customHeight="1" thickBot="1" x14ac:dyDescent="0.35">
      <c r="A207" s="162" t="s">
        <v>163</v>
      </c>
      <c r="B207" s="163"/>
      <c r="C207" s="163"/>
      <c r="D207" s="163"/>
      <c r="E207" s="163"/>
      <c r="F207" s="163"/>
      <c r="G207" s="164"/>
      <c r="H207" s="135">
        <f>H205+H206</f>
        <v>0</v>
      </c>
      <c r="I207" s="19"/>
      <c r="J207" s="19"/>
      <c r="K207" s="19"/>
      <c r="L207" s="19"/>
      <c r="M207" s="19"/>
      <c r="N207" s="20"/>
      <c r="O207" s="265"/>
      <c r="P207" s="266"/>
      <c r="Q207" s="20"/>
      <c r="R207" s="20"/>
    </row>
    <row r="208" spans="1:18" ht="38.25" customHeight="1" thickBot="1" x14ac:dyDescent="0.35">
      <c r="A208" s="165" t="s">
        <v>15</v>
      </c>
      <c r="B208" s="166"/>
      <c r="C208" s="166"/>
      <c r="D208" s="166"/>
      <c r="E208" s="166"/>
      <c r="F208" s="166"/>
      <c r="G208" s="167"/>
      <c r="H208" s="138">
        <f>H207*4</f>
        <v>0</v>
      </c>
      <c r="I208" s="19"/>
      <c r="J208" s="19"/>
      <c r="K208" s="19"/>
      <c r="L208" s="19"/>
      <c r="M208" s="19"/>
      <c r="N208" s="20"/>
      <c r="O208" s="267" t="s">
        <v>161</v>
      </c>
      <c r="P208" s="268"/>
      <c r="Q208" s="20"/>
      <c r="R208" s="20"/>
    </row>
    <row r="209" spans="1:18" ht="48.75" customHeight="1" thickBot="1" x14ac:dyDescent="0.35">
      <c r="A209" s="269" t="s">
        <v>168</v>
      </c>
      <c r="B209" s="270"/>
      <c r="C209" s="270"/>
      <c r="D209" s="270"/>
      <c r="E209" s="270"/>
      <c r="F209" s="270"/>
      <c r="G209" s="270"/>
      <c r="H209" s="271"/>
      <c r="I209" s="19"/>
      <c r="J209" s="19"/>
      <c r="K209" s="19"/>
      <c r="L209" s="19"/>
      <c r="M209" s="19"/>
      <c r="N209" s="20"/>
      <c r="O209" s="20"/>
      <c r="P209" s="20"/>
      <c r="Q209" s="20"/>
      <c r="R209" s="20"/>
    </row>
    <row r="210" spans="1:18" x14ac:dyDescent="0.3">
      <c r="A210" s="21"/>
      <c r="B210" s="22"/>
      <c r="C210" s="71"/>
      <c r="D210" s="90"/>
      <c r="E210" s="22"/>
      <c r="F210" s="23"/>
      <c r="G210" s="23"/>
      <c r="H210" s="18"/>
      <c r="I210" s="19"/>
      <c r="J210" s="19"/>
      <c r="K210" s="19"/>
      <c r="L210" s="19"/>
      <c r="M210" s="19"/>
      <c r="N210" s="20"/>
      <c r="O210" s="20"/>
      <c r="P210" s="20"/>
      <c r="Q210" s="20"/>
      <c r="R210" s="20"/>
    </row>
    <row r="211" spans="1:18" s="116" customFormat="1" ht="28.5" customHeight="1" x14ac:dyDescent="0.25">
      <c r="A211" s="216" t="s">
        <v>167</v>
      </c>
      <c r="B211" s="216"/>
      <c r="C211" s="259" t="s">
        <v>16</v>
      </c>
      <c r="D211" s="259"/>
      <c r="E211" s="24"/>
      <c r="F211" s="23"/>
      <c r="G211" s="23"/>
      <c r="H211" s="18"/>
      <c r="I211" s="25"/>
      <c r="J211" s="25"/>
      <c r="K211" s="25"/>
      <c r="L211" s="25"/>
      <c r="M211" s="25"/>
      <c r="N211" s="26"/>
      <c r="O211" s="26"/>
      <c r="P211" s="26"/>
      <c r="Q211" s="26"/>
      <c r="R211" s="26"/>
    </row>
    <row r="212" spans="1:18" ht="27.75" customHeight="1" x14ac:dyDescent="0.3">
      <c r="A212" s="217" t="s">
        <v>17</v>
      </c>
      <c r="B212" s="217"/>
      <c r="C212" s="260"/>
      <c r="D212" s="260"/>
      <c r="E212" s="27"/>
      <c r="F212" s="23"/>
      <c r="G212" s="23"/>
      <c r="H212" s="18"/>
      <c r="I212" s="19"/>
      <c r="J212" s="19"/>
      <c r="K212" s="19"/>
      <c r="L212" s="19"/>
      <c r="M212" s="19"/>
      <c r="N212" s="20"/>
      <c r="O212" s="20"/>
      <c r="P212" s="20"/>
      <c r="Q212" s="20"/>
      <c r="R212" s="20"/>
    </row>
    <row r="213" spans="1:18" ht="27.75" customHeight="1" x14ac:dyDescent="0.3">
      <c r="A213" s="217" t="s">
        <v>18</v>
      </c>
      <c r="B213" s="217"/>
      <c r="C213" s="260"/>
      <c r="D213" s="260"/>
      <c r="E213" s="140"/>
      <c r="F213" s="140"/>
      <c r="G213" s="23"/>
      <c r="H213" s="18"/>
      <c r="I213" s="19"/>
      <c r="J213" s="19"/>
      <c r="K213" s="19"/>
      <c r="L213" s="19"/>
      <c r="M213" s="19"/>
      <c r="N213" s="20"/>
      <c r="O213" s="20"/>
      <c r="P213" s="20"/>
      <c r="Q213" s="20"/>
      <c r="R213" s="20"/>
    </row>
    <row r="214" spans="1:18" s="117" customFormat="1" ht="49.5" customHeight="1" x14ac:dyDescent="0.3">
      <c r="A214" s="217" t="s">
        <v>164</v>
      </c>
      <c r="B214" s="217"/>
      <c r="C214" s="261"/>
      <c r="D214" s="261"/>
      <c r="E214" s="36"/>
      <c r="F214" s="37"/>
      <c r="G214" s="37"/>
      <c r="H214" s="38"/>
      <c r="I214" s="39"/>
      <c r="J214" s="39"/>
      <c r="K214" s="39"/>
      <c r="L214" s="39"/>
      <c r="M214" s="39"/>
      <c r="N214" s="40"/>
      <c r="O214" s="40"/>
      <c r="P214" s="40"/>
      <c r="Q214" s="40"/>
      <c r="R214" s="40"/>
    </row>
    <row r="215" spans="1:18" ht="42.75" customHeight="1" x14ac:dyDescent="0.3">
      <c r="A215" s="262" t="s">
        <v>165</v>
      </c>
      <c r="B215" s="262"/>
      <c r="C215" s="262"/>
      <c r="D215" s="262"/>
      <c r="E215" s="22"/>
      <c r="F215" s="23"/>
      <c r="G215" s="23"/>
      <c r="H215" s="18"/>
      <c r="I215" s="19"/>
      <c r="J215" s="19"/>
      <c r="K215" s="19"/>
      <c r="L215" s="19"/>
      <c r="M215" s="19"/>
      <c r="N215" s="20"/>
      <c r="O215" s="20"/>
      <c r="P215" s="20"/>
      <c r="Q215" s="20"/>
      <c r="R215" s="20"/>
    </row>
    <row r="216" spans="1:18" x14ac:dyDescent="0.3">
      <c r="B216" s="22"/>
      <c r="C216" s="71"/>
      <c r="D216" s="54"/>
      <c r="E216" s="22"/>
      <c r="I216" s="240"/>
      <c r="J216" s="240"/>
      <c r="K216" s="240"/>
      <c r="L216" s="240"/>
      <c r="M216" s="240"/>
      <c r="N216" s="240"/>
      <c r="O216" s="44"/>
      <c r="P216" s="44"/>
      <c r="Q216" s="44"/>
      <c r="R216" s="63"/>
    </row>
    <row r="218" spans="1:18" x14ac:dyDescent="0.3">
      <c r="B218" s="47"/>
      <c r="C218" s="72"/>
      <c r="D218" s="56"/>
      <c r="E218"/>
      <c r="F218" s="56"/>
      <c r="G218"/>
    </row>
    <row r="219" spans="1:18" x14ac:dyDescent="0.3">
      <c r="B219" s="47"/>
      <c r="C219" s="72"/>
      <c r="D219" s="56"/>
      <c r="E219"/>
      <c r="F219" s="56"/>
      <c r="G219"/>
    </row>
    <row r="220" spans="1:18" x14ac:dyDescent="0.3">
      <c r="B220" s="47"/>
      <c r="C220" s="72"/>
      <c r="D220" s="56"/>
      <c r="E220"/>
      <c r="F220" s="56"/>
      <c r="G220"/>
    </row>
  </sheetData>
  <sheetProtection algorithmName="SHA-512" hashValue="q6/g2Nk7vOOu+u/izd8tdzn1aLJKzawuY60tdzcEer3+MPWpDtzcb4M35kC/sRjJ+cutsp284R79OegLvTiasw==" saltValue="Vbs+jU2ZsBdQdhyfieq1/Q==" spinCount="100000" sheet="1" objects="1" scenarios="1"/>
  <protectedRanges>
    <protectedRange sqref="C212:D214" name="Bereich3"/>
    <protectedRange sqref="Q7:R204" name="Bereich2"/>
    <protectedRange sqref="I7:O204" name="Bereich1"/>
  </protectedRanges>
  <mergeCells count="889">
    <mergeCell ref="A214:B214"/>
    <mergeCell ref="C211:D211"/>
    <mergeCell ref="C212:D212"/>
    <mergeCell ref="C213:D213"/>
    <mergeCell ref="C214:D214"/>
    <mergeCell ref="A215:D215"/>
    <mergeCell ref="A1:R1"/>
    <mergeCell ref="O206:P207"/>
    <mergeCell ref="O208:P208"/>
    <mergeCell ref="A209:H209"/>
    <mergeCell ref="A2:R2"/>
    <mergeCell ref="A3:R3"/>
    <mergeCell ref="J194:J195"/>
    <mergeCell ref="K194:K195"/>
    <mergeCell ref="B188:B189"/>
    <mergeCell ref="A188:A189"/>
    <mergeCell ref="C188:C189"/>
    <mergeCell ref="F188:F189"/>
    <mergeCell ref="G188:G189"/>
    <mergeCell ref="H188:H189"/>
    <mergeCell ref="A183:A185"/>
    <mergeCell ref="C183:C185"/>
    <mergeCell ref="B186:B187"/>
    <mergeCell ref="A186:A187"/>
    <mergeCell ref="C186:C187"/>
    <mergeCell ref="F186:F187"/>
    <mergeCell ref="G186:G187"/>
    <mergeCell ref="H186:H187"/>
    <mergeCell ref="F194:F195"/>
    <mergeCell ref="G194:G195"/>
    <mergeCell ref="H194:H195"/>
    <mergeCell ref="B194:B195"/>
    <mergeCell ref="A194:A195"/>
    <mergeCell ref="A190:A191"/>
    <mergeCell ref="L173:L174"/>
    <mergeCell ref="H173:H174"/>
    <mergeCell ref="A160:A163"/>
    <mergeCell ref="C160:C163"/>
    <mergeCell ref="D160:E160"/>
    <mergeCell ref="D161:E161"/>
    <mergeCell ref="D162:E162"/>
    <mergeCell ref="D163:E163"/>
    <mergeCell ref="A164:A167"/>
    <mergeCell ref="B164:B167"/>
    <mergeCell ref="C164:C167"/>
    <mergeCell ref="D164:E164"/>
    <mergeCell ref="D165:E165"/>
    <mergeCell ref="D166:E166"/>
    <mergeCell ref="D167:E167"/>
    <mergeCell ref="A173:A174"/>
    <mergeCell ref="B173:B174"/>
    <mergeCell ref="C173:C174"/>
    <mergeCell ref="G173:G174"/>
    <mergeCell ref="F173:F174"/>
    <mergeCell ref="I173:I174"/>
    <mergeCell ref="J173:J174"/>
    <mergeCell ref="K173:K174"/>
    <mergeCell ref="G190:G191"/>
    <mergeCell ref="H190:H191"/>
    <mergeCell ref="B119:B121"/>
    <mergeCell ref="C119:C121"/>
    <mergeCell ref="F119:F121"/>
    <mergeCell ref="G119:G121"/>
    <mergeCell ref="H119:H121"/>
    <mergeCell ref="K169:K170"/>
    <mergeCell ref="I131:I133"/>
    <mergeCell ref="J131:J133"/>
    <mergeCell ref="K131:K133"/>
    <mergeCell ref="G128:G130"/>
    <mergeCell ref="H128:H130"/>
    <mergeCell ref="B160:B163"/>
    <mergeCell ref="H131:H133"/>
    <mergeCell ref="H145:H147"/>
    <mergeCell ref="B190:B191"/>
    <mergeCell ref="C190:C191"/>
    <mergeCell ref="F190:F191"/>
    <mergeCell ref="F183:F185"/>
    <mergeCell ref="G183:G185"/>
    <mergeCell ref="H183:H185"/>
    <mergeCell ref="B99:B100"/>
    <mergeCell ref="C99:C100"/>
    <mergeCell ref="B180:B182"/>
    <mergeCell ref="C180:C182"/>
    <mergeCell ref="F180:F182"/>
    <mergeCell ref="G180:G182"/>
    <mergeCell ref="H180:H182"/>
    <mergeCell ref="B183:B185"/>
    <mergeCell ref="A74:A76"/>
    <mergeCell ref="B74:B76"/>
    <mergeCell ref="C74:C76"/>
    <mergeCell ref="F74:F76"/>
    <mergeCell ref="G74:G76"/>
    <mergeCell ref="H74:H76"/>
    <mergeCell ref="A99:A100"/>
    <mergeCell ref="A96:A98"/>
    <mergeCell ref="B96:B98"/>
    <mergeCell ref="C96:C98"/>
    <mergeCell ref="A169:A170"/>
    <mergeCell ref="A116:A118"/>
    <mergeCell ref="B116:B118"/>
    <mergeCell ref="C116:C118"/>
    <mergeCell ref="A110:A112"/>
    <mergeCell ref="B110:B112"/>
    <mergeCell ref="P7:P8"/>
    <mergeCell ref="O7:O8"/>
    <mergeCell ref="B62:B64"/>
    <mergeCell ref="A62:A64"/>
    <mergeCell ref="F62:F64"/>
    <mergeCell ref="G62:G64"/>
    <mergeCell ref="H62:H64"/>
    <mergeCell ref="I171:I172"/>
    <mergeCell ref="J171:J172"/>
    <mergeCell ref="K171:K172"/>
    <mergeCell ref="K116:K118"/>
    <mergeCell ref="L116:L118"/>
    <mergeCell ref="N116:N118"/>
    <mergeCell ref="K113:K115"/>
    <mergeCell ref="L125:L127"/>
    <mergeCell ref="I125:I127"/>
    <mergeCell ref="J125:J127"/>
    <mergeCell ref="K125:K127"/>
    <mergeCell ref="K17:K19"/>
    <mergeCell ref="N125:N127"/>
    <mergeCell ref="I113:I115"/>
    <mergeCell ref="J113:J115"/>
    <mergeCell ref="K26:K28"/>
    <mergeCell ref="L17:L19"/>
    <mergeCell ref="L26:L28"/>
    <mergeCell ref="N17:N19"/>
    <mergeCell ref="N26:N28"/>
    <mergeCell ref="L113:L115"/>
    <mergeCell ref="N113:N115"/>
    <mergeCell ref="I74:I76"/>
    <mergeCell ref="J74:J76"/>
    <mergeCell ref="K74:K76"/>
    <mergeCell ref="L74:L76"/>
    <mergeCell ref="L20:L22"/>
    <mergeCell ref="L39:L40"/>
    <mergeCell ref="N39:N40"/>
    <mergeCell ref="L35:L36"/>
    <mergeCell ref="N35:N36"/>
    <mergeCell ref="L50:L52"/>
    <mergeCell ref="N50:N52"/>
    <mergeCell ref="L43:L45"/>
    <mergeCell ref="N43:N45"/>
    <mergeCell ref="I68:I70"/>
    <mergeCell ref="J68:J70"/>
    <mergeCell ref="K68:K70"/>
    <mergeCell ref="L68:L70"/>
    <mergeCell ref="N68:N70"/>
    <mergeCell ref="L107:L109"/>
    <mergeCell ref="F7:F8"/>
    <mergeCell ref="G7:G8"/>
    <mergeCell ref="H7:H8"/>
    <mergeCell ref="I7:I8"/>
    <mergeCell ref="J7:J8"/>
    <mergeCell ref="A4:A5"/>
    <mergeCell ref="B4:B5"/>
    <mergeCell ref="C4:C5"/>
    <mergeCell ref="D4:E5"/>
    <mergeCell ref="F4:F5"/>
    <mergeCell ref="G4:G5"/>
    <mergeCell ref="H4:H5"/>
    <mergeCell ref="A7:A8"/>
    <mergeCell ref="B7:B8"/>
    <mergeCell ref="C7:C8"/>
    <mergeCell ref="I35:I36"/>
    <mergeCell ref="J35:J36"/>
    <mergeCell ref="K35:K36"/>
    <mergeCell ref="A11:A13"/>
    <mergeCell ref="B11:B13"/>
    <mergeCell ref="C11:C13"/>
    <mergeCell ref="F11:F13"/>
    <mergeCell ref="G11:G13"/>
    <mergeCell ref="H11:H13"/>
    <mergeCell ref="I11:I13"/>
    <mergeCell ref="J11:J13"/>
    <mergeCell ref="K11:K13"/>
    <mergeCell ref="D69:D70"/>
    <mergeCell ref="E69:E70"/>
    <mergeCell ref="N56:N58"/>
    <mergeCell ref="H101:H103"/>
    <mergeCell ref="I101:I103"/>
    <mergeCell ref="J101:J103"/>
    <mergeCell ref="K101:K103"/>
    <mergeCell ref="Q101:Q103"/>
    <mergeCell ref="P101:P103"/>
    <mergeCell ref="F96:F98"/>
    <mergeCell ref="G96:G98"/>
    <mergeCell ref="H96:H98"/>
    <mergeCell ref="I96:I98"/>
    <mergeCell ref="J96:J98"/>
    <mergeCell ref="K96:K98"/>
    <mergeCell ref="F99:F100"/>
    <mergeCell ref="G99:G100"/>
    <mergeCell ref="H99:H100"/>
    <mergeCell ref="I99:I100"/>
    <mergeCell ref="J99:J100"/>
    <mergeCell ref="K99:K100"/>
    <mergeCell ref="L99:L100"/>
    <mergeCell ref="N99:N100"/>
    <mergeCell ref="I59:I61"/>
    <mergeCell ref="L169:L170"/>
    <mergeCell ref="N169:N170"/>
    <mergeCell ref="B104:B106"/>
    <mergeCell ref="C104:C106"/>
    <mergeCell ref="F104:F106"/>
    <mergeCell ref="G104:G106"/>
    <mergeCell ref="H104:H106"/>
    <mergeCell ref="I104:I106"/>
    <mergeCell ref="J104:J106"/>
    <mergeCell ref="K104:K106"/>
    <mergeCell ref="B125:B127"/>
    <mergeCell ref="C125:C127"/>
    <mergeCell ref="F125:F127"/>
    <mergeCell ref="G125:G127"/>
    <mergeCell ref="H125:H127"/>
    <mergeCell ref="J145:J147"/>
    <mergeCell ref="K145:K147"/>
    <mergeCell ref="B169:B170"/>
    <mergeCell ref="C169:C170"/>
    <mergeCell ref="F169:F170"/>
    <mergeCell ref="G169:G170"/>
    <mergeCell ref="H169:H170"/>
    <mergeCell ref="I169:I170"/>
    <mergeCell ref="J169:J170"/>
    <mergeCell ref="I216:N216"/>
    <mergeCell ref="L145:L147"/>
    <mergeCell ref="N145:N147"/>
    <mergeCell ref="L104:L106"/>
    <mergeCell ref="N104:N106"/>
    <mergeCell ref="L101:L103"/>
    <mergeCell ref="N101:N103"/>
    <mergeCell ref="L96:L98"/>
    <mergeCell ref="N96:N98"/>
    <mergeCell ref="L131:L133"/>
    <mergeCell ref="N131:N133"/>
    <mergeCell ref="L171:L172"/>
    <mergeCell ref="N171:N172"/>
    <mergeCell ref="L122:L124"/>
    <mergeCell ref="N122:N124"/>
    <mergeCell ref="I110:I112"/>
    <mergeCell ref="J110:J112"/>
    <mergeCell ref="K110:K112"/>
    <mergeCell ref="L110:L112"/>
    <mergeCell ref="N110:N112"/>
    <mergeCell ref="J116:J118"/>
    <mergeCell ref="I122:I124"/>
    <mergeCell ref="I116:I118"/>
    <mergeCell ref="I145:I147"/>
    <mergeCell ref="N107:N109"/>
    <mergeCell ref="A17:A19"/>
    <mergeCell ref="A26:A28"/>
    <mergeCell ref="B17:B19"/>
    <mergeCell ref="B26:B28"/>
    <mergeCell ref="C17:C19"/>
    <mergeCell ref="C26:C28"/>
    <mergeCell ref="N29:N31"/>
    <mergeCell ref="F17:F19"/>
    <mergeCell ref="F26:F28"/>
    <mergeCell ref="G17:G19"/>
    <mergeCell ref="G26:G28"/>
    <mergeCell ref="H17:H19"/>
    <mergeCell ref="H26:H28"/>
    <mergeCell ref="I17:I19"/>
    <mergeCell ref="I26:I28"/>
    <mergeCell ref="J17:J19"/>
    <mergeCell ref="J26:J28"/>
    <mergeCell ref="A101:A103"/>
    <mergeCell ref="B101:B103"/>
    <mergeCell ref="C101:C103"/>
    <mergeCell ref="F101:F103"/>
    <mergeCell ref="G101:G103"/>
    <mergeCell ref="H29:H31"/>
    <mergeCell ref="L86:L88"/>
    <mergeCell ref="H37:H38"/>
    <mergeCell ref="I37:I38"/>
    <mergeCell ref="J37:J38"/>
    <mergeCell ref="K37:K38"/>
    <mergeCell ref="L37:L38"/>
    <mergeCell ref="H46:H48"/>
    <mergeCell ref="I46:I48"/>
    <mergeCell ref="J46:J48"/>
    <mergeCell ref="K46:K48"/>
    <mergeCell ref="L46:L48"/>
    <mergeCell ref="H59:H61"/>
    <mergeCell ref="H56:H58"/>
    <mergeCell ref="I56:I58"/>
    <mergeCell ref="J56:J58"/>
    <mergeCell ref="K56:K58"/>
    <mergeCell ref="H50:H52"/>
    <mergeCell ref="I50:I52"/>
    <mergeCell ref="J50:J52"/>
    <mergeCell ref="K50:K52"/>
    <mergeCell ref="H43:H45"/>
    <mergeCell ref="I43:I45"/>
    <mergeCell ref="J43:J45"/>
    <mergeCell ref="K43:K45"/>
    <mergeCell ref="A86:A88"/>
    <mergeCell ref="B86:B88"/>
    <mergeCell ref="C86:C88"/>
    <mergeCell ref="F86:F88"/>
    <mergeCell ref="G86:G88"/>
    <mergeCell ref="H86:H88"/>
    <mergeCell ref="I86:I88"/>
    <mergeCell ref="J86:J88"/>
    <mergeCell ref="K86:K88"/>
    <mergeCell ref="L93:L95"/>
    <mergeCell ref="N93:N95"/>
    <mergeCell ref="A29:A31"/>
    <mergeCell ref="B29:B31"/>
    <mergeCell ref="C29:C31"/>
    <mergeCell ref="F29:F31"/>
    <mergeCell ref="G29:G31"/>
    <mergeCell ref="J93:J95"/>
    <mergeCell ref="K93:K95"/>
    <mergeCell ref="D93:D95"/>
    <mergeCell ref="E93:E95"/>
    <mergeCell ref="A80:A82"/>
    <mergeCell ref="B80:B82"/>
    <mergeCell ref="F80:F82"/>
    <mergeCell ref="G80:G82"/>
    <mergeCell ref="H80:H82"/>
    <mergeCell ref="C80:C82"/>
    <mergeCell ref="I32:I34"/>
    <mergeCell ref="J32:J34"/>
    <mergeCell ref="K32:K34"/>
    <mergeCell ref="L32:L34"/>
    <mergeCell ref="N32:N34"/>
    <mergeCell ref="I29:I31"/>
    <mergeCell ref="J29:J31"/>
    <mergeCell ref="J122:J124"/>
    <mergeCell ref="K122:K124"/>
    <mergeCell ref="K29:K31"/>
    <mergeCell ref="L29:L31"/>
    <mergeCell ref="N86:N88"/>
    <mergeCell ref="G110:G112"/>
    <mergeCell ref="H110:H112"/>
    <mergeCell ref="A107:A109"/>
    <mergeCell ref="B107:B109"/>
    <mergeCell ref="C107:C109"/>
    <mergeCell ref="F107:F109"/>
    <mergeCell ref="G107:G109"/>
    <mergeCell ref="H107:H109"/>
    <mergeCell ref="I107:I109"/>
    <mergeCell ref="J107:J109"/>
    <mergeCell ref="K107:K109"/>
    <mergeCell ref="A93:A95"/>
    <mergeCell ref="B93:B95"/>
    <mergeCell ref="C93:C95"/>
    <mergeCell ref="F93:F95"/>
    <mergeCell ref="G93:G95"/>
    <mergeCell ref="H93:H95"/>
    <mergeCell ref="I93:I95"/>
    <mergeCell ref="C110:C112"/>
    <mergeCell ref="H122:H124"/>
    <mergeCell ref="A113:A115"/>
    <mergeCell ref="B113:B115"/>
    <mergeCell ref="C113:C115"/>
    <mergeCell ref="F113:F115"/>
    <mergeCell ref="G113:G115"/>
    <mergeCell ref="F116:F118"/>
    <mergeCell ref="G116:G118"/>
    <mergeCell ref="H116:H118"/>
    <mergeCell ref="H113:H115"/>
    <mergeCell ref="A125:A127"/>
    <mergeCell ref="A104:A106"/>
    <mergeCell ref="B131:B133"/>
    <mergeCell ref="A131:A133"/>
    <mergeCell ref="C131:C133"/>
    <mergeCell ref="F131:F133"/>
    <mergeCell ref="G131:G133"/>
    <mergeCell ref="D145:D147"/>
    <mergeCell ref="E145:E147"/>
    <mergeCell ref="A145:A147"/>
    <mergeCell ref="B145:B147"/>
    <mergeCell ref="C145:C147"/>
    <mergeCell ref="F145:F147"/>
    <mergeCell ref="G145:G147"/>
    <mergeCell ref="A122:A124"/>
    <mergeCell ref="B122:B124"/>
    <mergeCell ref="C122:C124"/>
    <mergeCell ref="F122:F124"/>
    <mergeCell ref="G122:G124"/>
    <mergeCell ref="F110:F112"/>
    <mergeCell ref="A171:A172"/>
    <mergeCell ref="B171:B172"/>
    <mergeCell ref="C171:C172"/>
    <mergeCell ref="F171:F172"/>
    <mergeCell ref="G171:G172"/>
    <mergeCell ref="H171:H172"/>
    <mergeCell ref="B128:B130"/>
    <mergeCell ref="C128:C130"/>
    <mergeCell ref="A128:A130"/>
    <mergeCell ref="F128:F130"/>
    <mergeCell ref="A180:A182"/>
    <mergeCell ref="A211:B211"/>
    <mergeCell ref="A212:B212"/>
    <mergeCell ref="A213:B213"/>
    <mergeCell ref="A9:A10"/>
    <mergeCell ref="B9:B10"/>
    <mergeCell ref="C9:C10"/>
    <mergeCell ref="F9:F10"/>
    <mergeCell ref="G9:G10"/>
    <mergeCell ref="A37:A38"/>
    <mergeCell ref="B37:B38"/>
    <mergeCell ref="C37:C38"/>
    <mergeCell ref="F37:F38"/>
    <mergeCell ref="G37:G38"/>
    <mergeCell ref="A46:A48"/>
    <mergeCell ref="B46:B48"/>
    <mergeCell ref="C46:C48"/>
    <mergeCell ref="F46:F48"/>
    <mergeCell ref="G46:G48"/>
    <mergeCell ref="A59:A61"/>
    <mergeCell ref="B59:B61"/>
    <mergeCell ref="C59:C61"/>
    <mergeCell ref="F59:F61"/>
    <mergeCell ref="G59:G61"/>
    <mergeCell ref="H9:H10"/>
    <mergeCell ref="I9:I10"/>
    <mergeCell ref="J9:J10"/>
    <mergeCell ref="K9:K10"/>
    <mergeCell ref="A14:A16"/>
    <mergeCell ref="B14:B16"/>
    <mergeCell ref="C14:C16"/>
    <mergeCell ref="F14:F16"/>
    <mergeCell ref="G14:G16"/>
    <mergeCell ref="H14:H16"/>
    <mergeCell ref="I14:I16"/>
    <mergeCell ref="J14:J16"/>
    <mergeCell ref="K14:K16"/>
    <mergeCell ref="L41:L42"/>
    <mergeCell ref="N41:N42"/>
    <mergeCell ref="R20:R22"/>
    <mergeCell ref="R23:R25"/>
    <mergeCell ref="A20:A22"/>
    <mergeCell ref="B20:B22"/>
    <mergeCell ref="C20:C22"/>
    <mergeCell ref="F20:F22"/>
    <mergeCell ref="G20:G22"/>
    <mergeCell ref="H20:H22"/>
    <mergeCell ref="I20:I22"/>
    <mergeCell ref="J20:J22"/>
    <mergeCell ref="K20:K22"/>
    <mergeCell ref="N20:N22"/>
    <mergeCell ref="A23:A25"/>
    <mergeCell ref="B23:B25"/>
    <mergeCell ref="C23:C25"/>
    <mergeCell ref="F23:F25"/>
    <mergeCell ref="G23:G25"/>
    <mergeCell ref="H23:H25"/>
    <mergeCell ref="I23:I25"/>
    <mergeCell ref="J23:J25"/>
    <mergeCell ref="K23:K25"/>
    <mergeCell ref="L23:L25"/>
    <mergeCell ref="A32:A34"/>
    <mergeCell ref="B32:B34"/>
    <mergeCell ref="C32:C34"/>
    <mergeCell ref="F32:F34"/>
    <mergeCell ref="G32:G34"/>
    <mergeCell ref="H32:H34"/>
    <mergeCell ref="I41:I42"/>
    <mergeCell ref="J41:J42"/>
    <mergeCell ref="K41:K42"/>
    <mergeCell ref="A39:A40"/>
    <mergeCell ref="B39:B40"/>
    <mergeCell ref="C39:C40"/>
    <mergeCell ref="F39:F40"/>
    <mergeCell ref="G39:G40"/>
    <mergeCell ref="H39:H40"/>
    <mergeCell ref="I39:I40"/>
    <mergeCell ref="J39:J40"/>
    <mergeCell ref="K39:K40"/>
    <mergeCell ref="A35:A36"/>
    <mergeCell ref="B35:B36"/>
    <mergeCell ref="C35:C36"/>
    <mergeCell ref="F35:F36"/>
    <mergeCell ref="G35:G36"/>
    <mergeCell ref="H35:H36"/>
    <mergeCell ref="A41:A42"/>
    <mergeCell ref="B41:B42"/>
    <mergeCell ref="C41:C42"/>
    <mergeCell ref="F41:F42"/>
    <mergeCell ref="G41:G42"/>
    <mergeCell ref="H41:H42"/>
    <mergeCell ref="I53:I55"/>
    <mergeCell ref="J53:J55"/>
    <mergeCell ref="K53:K55"/>
    <mergeCell ref="A50:A52"/>
    <mergeCell ref="B50:B52"/>
    <mergeCell ref="C50:C52"/>
    <mergeCell ref="F50:F52"/>
    <mergeCell ref="G50:G52"/>
    <mergeCell ref="A43:A45"/>
    <mergeCell ref="B43:B45"/>
    <mergeCell ref="C43:C45"/>
    <mergeCell ref="F43:F45"/>
    <mergeCell ref="G43:G45"/>
    <mergeCell ref="J59:J61"/>
    <mergeCell ref="K59:K61"/>
    <mergeCell ref="L59:L61"/>
    <mergeCell ref="N59:N61"/>
    <mergeCell ref="A53:A55"/>
    <mergeCell ref="B53:B55"/>
    <mergeCell ref="C53:C55"/>
    <mergeCell ref="F53:F55"/>
    <mergeCell ref="G53:G55"/>
    <mergeCell ref="H53:H55"/>
    <mergeCell ref="M59:M61"/>
    <mergeCell ref="L53:L55"/>
    <mergeCell ref="N53:N55"/>
    <mergeCell ref="L56:L58"/>
    <mergeCell ref="A56:A58"/>
    <mergeCell ref="B56:B58"/>
    <mergeCell ref="C56:C58"/>
    <mergeCell ref="F56:F58"/>
    <mergeCell ref="G56:G58"/>
    <mergeCell ref="I71:I73"/>
    <mergeCell ref="J71:J73"/>
    <mergeCell ref="K71:K73"/>
    <mergeCell ref="L71:L73"/>
    <mergeCell ref="N71:N73"/>
    <mergeCell ref="D72:D73"/>
    <mergeCell ref="E72:E73"/>
    <mergeCell ref="A65:A67"/>
    <mergeCell ref="B65:B67"/>
    <mergeCell ref="F65:F67"/>
    <mergeCell ref="G65:G67"/>
    <mergeCell ref="H65:H67"/>
    <mergeCell ref="A71:A73"/>
    <mergeCell ref="B71:B73"/>
    <mergeCell ref="C71:C73"/>
    <mergeCell ref="F71:F73"/>
    <mergeCell ref="G71:G73"/>
    <mergeCell ref="H71:H73"/>
    <mergeCell ref="A68:A70"/>
    <mergeCell ref="B68:B70"/>
    <mergeCell ref="C68:C70"/>
    <mergeCell ref="F68:F70"/>
    <mergeCell ref="G68:G70"/>
    <mergeCell ref="H68:H70"/>
    <mergeCell ref="L77:L79"/>
    <mergeCell ref="N77:N79"/>
    <mergeCell ref="A83:A85"/>
    <mergeCell ref="B83:B85"/>
    <mergeCell ref="C83:C85"/>
    <mergeCell ref="F83:F85"/>
    <mergeCell ref="G83:G85"/>
    <mergeCell ref="H83:H85"/>
    <mergeCell ref="I83:I85"/>
    <mergeCell ref="J83:J85"/>
    <mergeCell ref="K83:K85"/>
    <mergeCell ref="L83:L85"/>
    <mergeCell ref="N83:N85"/>
    <mergeCell ref="A77:A79"/>
    <mergeCell ref="B77:B79"/>
    <mergeCell ref="C77:C79"/>
    <mergeCell ref="F77:F79"/>
    <mergeCell ref="G77:G79"/>
    <mergeCell ref="H77:H79"/>
    <mergeCell ref="I80:I82"/>
    <mergeCell ref="J80:J82"/>
    <mergeCell ref="K80:K82"/>
    <mergeCell ref="L80:L82"/>
    <mergeCell ref="N80:N82"/>
    <mergeCell ref="C89:C91"/>
    <mergeCell ref="F89:F91"/>
    <mergeCell ref="G89:G91"/>
    <mergeCell ref="H89:H91"/>
    <mergeCell ref="I89:I91"/>
    <mergeCell ref="J89:J91"/>
    <mergeCell ref="K89:K91"/>
    <mergeCell ref="I77:I79"/>
    <mergeCell ref="J77:J79"/>
    <mergeCell ref="K77:K79"/>
    <mergeCell ref="L89:L91"/>
    <mergeCell ref="N89:N91"/>
    <mergeCell ref="C62:C64"/>
    <mergeCell ref="C65:C67"/>
    <mergeCell ref="C194:C195"/>
    <mergeCell ref="A119:A121"/>
    <mergeCell ref="I194:I195"/>
    <mergeCell ref="L194:L195"/>
    <mergeCell ref="Q194:Q195"/>
    <mergeCell ref="P194:P195"/>
    <mergeCell ref="O194:O195"/>
    <mergeCell ref="N194:N195"/>
    <mergeCell ref="M194:M195"/>
    <mergeCell ref="Q190:Q191"/>
    <mergeCell ref="P190:P191"/>
    <mergeCell ref="O190:O191"/>
    <mergeCell ref="N190:N191"/>
    <mergeCell ref="M190:M191"/>
    <mergeCell ref="L190:L191"/>
    <mergeCell ref="K190:K191"/>
    <mergeCell ref="J190:J191"/>
    <mergeCell ref="I190:I191"/>
    <mergeCell ref="A89:A91"/>
    <mergeCell ref="B89:B91"/>
    <mergeCell ref="Q188:Q189"/>
    <mergeCell ref="P188:P189"/>
    <mergeCell ref="O188:O189"/>
    <mergeCell ref="N188:N189"/>
    <mergeCell ref="M188:M189"/>
    <mergeCell ref="L188:L189"/>
    <mergeCell ref="K188:K189"/>
    <mergeCell ref="J188:J189"/>
    <mergeCell ref="I188:I189"/>
    <mergeCell ref="Q186:Q187"/>
    <mergeCell ref="P186:P187"/>
    <mergeCell ref="O186:O187"/>
    <mergeCell ref="N186:N187"/>
    <mergeCell ref="M186:M187"/>
    <mergeCell ref="L186:L187"/>
    <mergeCell ref="K186:K187"/>
    <mergeCell ref="J186:J187"/>
    <mergeCell ref="I186:I187"/>
    <mergeCell ref="Q183:Q185"/>
    <mergeCell ref="P183:P185"/>
    <mergeCell ref="O183:O185"/>
    <mergeCell ref="N183:N185"/>
    <mergeCell ref="M183:M185"/>
    <mergeCell ref="L183:L185"/>
    <mergeCell ref="K183:K185"/>
    <mergeCell ref="J183:J185"/>
    <mergeCell ref="I183:I185"/>
    <mergeCell ref="Q180:Q182"/>
    <mergeCell ref="P180:P182"/>
    <mergeCell ref="O180:O182"/>
    <mergeCell ref="N180:N182"/>
    <mergeCell ref="M180:M182"/>
    <mergeCell ref="L180:L182"/>
    <mergeCell ref="K180:K182"/>
    <mergeCell ref="J180:J182"/>
    <mergeCell ref="I180:I182"/>
    <mergeCell ref="Q173:Q174"/>
    <mergeCell ref="P173:P174"/>
    <mergeCell ref="O173:O174"/>
    <mergeCell ref="N173:N174"/>
    <mergeCell ref="M173:M174"/>
    <mergeCell ref="Q171:Q172"/>
    <mergeCell ref="P171:P172"/>
    <mergeCell ref="O171:O172"/>
    <mergeCell ref="M171:M172"/>
    <mergeCell ref="Q169:Q170"/>
    <mergeCell ref="P169:P170"/>
    <mergeCell ref="O169:O170"/>
    <mergeCell ref="M169:M170"/>
    <mergeCell ref="Q145:Q147"/>
    <mergeCell ref="P145:P147"/>
    <mergeCell ref="O145:O147"/>
    <mergeCell ref="M145:M147"/>
    <mergeCell ref="Q104:Q106"/>
    <mergeCell ref="P104:P106"/>
    <mergeCell ref="O104:O106"/>
    <mergeCell ref="M104:M106"/>
    <mergeCell ref="Q128:Q130"/>
    <mergeCell ref="Q131:Q133"/>
    <mergeCell ref="Q119:Q121"/>
    <mergeCell ref="Q122:Q124"/>
    <mergeCell ref="Q125:Q127"/>
    <mergeCell ref="Q113:Q115"/>
    <mergeCell ref="Q116:Q118"/>
    <mergeCell ref="Q107:Q109"/>
    <mergeCell ref="Q110:Q112"/>
    <mergeCell ref="P113:P115"/>
    <mergeCell ref="O113:O115"/>
    <mergeCell ref="P110:P112"/>
    <mergeCell ref="O101:O103"/>
    <mergeCell ref="M101:M103"/>
    <mergeCell ref="Q99:Q100"/>
    <mergeCell ref="P99:P100"/>
    <mergeCell ref="O99:O100"/>
    <mergeCell ref="M99:M100"/>
    <mergeCell ref="Q96:Q98"/>
    <mergeCell ref="P96:P98"/>
    <mergeCell ref="O96:O98"/>
    <mergeCell ref="M96:M98"/>
    <mergeCell ref="P93:P95"/>
    <mergeCell ref="O93:O95"/>
    <mergeCell ref="M93:M95"/>
    <mergeCell ref="Q89:Q91"/>
    <mergeCell ref="P89:P91"/>
    <mergeCell ref="O89:O91"/>
    <mergeCell ref="M89:M91"/>
    <mergeCell ref="Q86:Q88"/>
    <mergeCell ref="P86:P88"/>
    <mergeCell ref="O86:O88"/>
    <mergeCell ref="M86:M88"/>
    <mergeCell ref="P83:P85"/>
    <mergeCell ref="O83:O85"/>
    <mergeCell ref="M83:M85"/>
    <mergeCell ref="Q80:Q82"/>
    <mergeCell ref="P80:P82"/>
    <mergeCell ref="O80:O82"/>
    <mergeCell ref="M80:M82"/>
    <mergeCell ref="Q77:Q79"/>
    <mergeCell ref="P77:P79"/>
    <mergeCell ref="O77:O79"/>
    <mergeCell ref="M77:M79"/>
    <mergeCell ref="Q83:Q85"/>
    <mergeCell ref="O74:O76"/>
    <mergeCell ref="M74:M76"/>
    <mergeCell ref="Q71:Q73"/>
    <mergeCell ref="P71:P73"/>
    <mergeCell ref="O71:O73"/>
    <mergeCell ref="M71:M73"/>
    <mergeCell ref="Q68:Q70"/>
    <mergeCell ref="P68:P70"/>
    <mergeCell ref="O68:O70"/>
    <mergeCell ref="M68:M70"/>
    <mergeCell ref="N74:N76"/>
    <mergeCell ref="K62:K64"/>
    <mergeCell ref="J62:J64"/>
    <mergeCell ref="I62:I64"/>
    <mergeCell ref="Q65:Q67"/>
    <mergeCell ref="P65:P67"/>
    <mergeCell ref="O65:O67"/>
    <mergeCell ref="N65:N67"/>
    <mergeCell ref="M65:M67"/>
    <mergeCell ref="L65:L67"/>
    <mergeCell ref="K65:K67"/>
    <mergeCell ref="J65:J67"/>
    <mergeCell ref="I65:I67"/>
    <mergeCell ref="M56:M58"/>
    <mergeCell ref="Q53:Q55"/>
    <mergeCell ref="P53:P55"/>
    <mergeCell ref="O53:O55"/>
    <mergeCell ref="M53:M55"/>
    <mergeCell ref="M50:M52"/>
    <mergeCell ref="N62:N64"/>
    <mergeCell ref="M62:M64"/>
    <mergeCell ref="L62:L64"/>
    <mergeCell ref="P39:P40"/>
    <mergeCell ref="O39:O40"/>
    <mergeCell ref="M39:M40"/>
    <mergeCell ref="Q37:Q38"/>
    <mergeCell ref="P37:P38"/>
    <mergeCell ref="O37:O38"/>
    <mergeCell ref="M37:M38"/>
    <mergeCell ref="Q41:Q42"/>
    <mergeCell ref="Q46:Q48"/>
    <mergeCell ref="P46:P48"/>
    <mergeCell ref="O46:O48"/>
    <mergeCell ref="M46:M48"/>
    <mergeCell ref="Q43:Q45"/>
    <mergeCell ref="P43:P45"/>
    <mergeCell ref="O43:O45"/>
    <mergeCell ref="M43:M45"/>
    <mergeCell ref="M41:M42"/>
    <mergeCell ref="N46:N48"/>
    <mergeCell ref="N37:N38"/>
    <mergeCell ref="A205:G205"/>
    <mergeCell ref="A206:G206"/>
    <mergeCell ref="A207:G207"/>
    <mergeCell ref="A208:G208"/>
    <mergeCell ref="P35:P36"/>
    <mergeCell ref="O35:O36"/>
    <mergeCell ref="M35:M36"/>
    <mergeCell ref="Q14:Q16"/>
    <mergeCell ref="P14:P16"/>
    <mergeCell ref="O14:O16"/>
    <mergeCell ref="M14:M16"/>
    <mergeCell ref="O32:O34"/>
    <mergeCell ref="P32:P34"/>
    <mergeCell ref="P29:P31"/>
    <mergeCell ref="O29:O31"/>
    <mergeCell ref="P62:P64"/>
    <mergeCell ref="O62:O64"/>
    <mergeCell ref="O110:O112"/>
    <mergeCell ref="P107:P109"/>
    <mergeCell ref="O107:O109"/>
    <mergeCell ref="P119:P121"/>
    <mergeCell ref="O119:O121"/>
    <mergeCell ref="P116:P118"/>
    <mergeCell ref="O116:O118"/>
    <mergeCell ref="Q11:Q13"/>
    <mergeCell ref="P11:P13"/>
    <mergeCell ref="O11:O13"/>
    <mergeCell ref="M11:M13"/>
    <mergeCell ref="Q23:Q25"/>
    <mergeCell ref="Q20:Q22"/>
    <mergeCell ref="P26:P28"/>
    <mergeCell ref="O26:O28"/>
    <mergeCell ref="P23:P25"/>
    <mergeCell ref="O23:O25"/>
    <mergeCell ref="P20:P22"/>
    <mergeCell ref="O20:O22"/>
    <mergeCell ref="N23:N25"/>
    <mergeCell ref="Q7:Q8"/>
    <mergeCell ref="I4:R4"/>
    <mergeCell ref="R7:R8"/>
    <mergeCell ref="R9:R10"/>
    <mergeCell ref="R11:R13"/>
    <mergeCell ref="Q17:Q19"/>
    <mergeCell ref="R14:R16"/>
    <mergeCell ref="R17:R19"/>
    <mergeCell ref="P17:P19"/>
    <mergeCell ref="O17:O19"/>
    <mergeCell ref="M7:M8"/>
    <mergeCell ref="M9:M10"/>
    <mergeCell ref="L14:L16"/>
    <mergeCell ref="N14:N16"/>
    <mergeCell ref="Q9:Q10"/>
    <mergeCell ref="O9:O10"/>
    <mergeCell ref="P9:P10"/>
    <mergeCell ref="L9:L10"/>
    <mergeCell ref="N9:N10"/>
    <mergeCell ref="L11:L13"/>
    <mergeCell ref="N11:N13"/>
    <mergeCell ref="K7:K8"/>
    <mergeCell ref="L7:L8"/>
    <mergeCell ref="N7:N8"/>
    <mergeCell ref="R39:R40"/>
    <mergeCell ref="R37:R38"/>
    <mergeCell ref="R35:R36"/>
    <mergeCell ref="R32:R34"/>
    <mergeCell ref="Q32:Q34"/>
    <mergeCell ref="R29:R31"/>
    <mergeCell ref="Q29:Q31"/>
    <mergeCell ref="R26:R28"/>
    <mergeCell ref="Q26:Q28"/>
    <mergeCell ref="Q35:Q36"/>
    <mergeCell ref="Q39:Q40"/>
    <mergeCell ref="R145:R147"/>
    <mergeCell ref="R128:R130"/>
    <mergeCell ref="R131:R133"/>
    <mergeCell ref="R119:R121"/>
    <mergeCell ref="R122:R124"/>
    <mergeCell ref="R125:R127"/>
    <mergeCell ref="R113:R115"/>
    <mergeCell ref="R116:R118"/>
    <mergeCell ref="R107:R109"/>
    <mergeCell ref="R110:R112"/>
    <mergeCell ref="R194:R195"/>
    <mergeCell ref="R188:R189"/>
    <mergeCell ref="R190:R191"/>
    <mergeCell ref="R180:R182"/>
    <mergeCell ref="R183:R185"/>
    <mergeCell ref="R186:R187"/>
    <mergeCell ref="R169:R170"/>
    <mergeCell ref="R171:R172"/>
    <mergeCell ref="R173:R174"/>
    <mergeCell ref="R41:R42"/>
    <mergeCell ref="R46:R48"/>
    <mergeCell ref="P41:P42"/>
    <mergeCell ref="O41:O42"/>
    <mergeCell ref="P50:P52"/>
    <mergeCell ref="O50:O52"/>
    <mergeCell ref="P59:P61"/>
    <mergeCell ref="O59:O61"/>
    <mergeCell ref="R68:R70"/>
    <mergeCell ref="R50:R52"/>
    <mergeCell ref="R53:R55"/>
    <mergeCell ref="R56:R58"/>
    <mergeCell ref="R59:R61"/>
    <mergeCell ref="R62:R64"/>
    <mergeCell ref="R65:R67"/>
    <mergeCell ref="Q50:Q52"/>
    <mergeCell ref="Q59:Q61"/>
    <mergeCell ref="Q62:Q64"/>
    <mergeCell ref="Q56:Q58"/>
    <mergeCell ref="P56:P58"/>
    <mergeCell ref="O56:O58"/>
    <mergeCell ref="P131:P133"/>
    <mergeCell ref="O131:O133"/>
    <mergeCell ref="P128:P130"/>
    <mergeCell ref="O128:O130"/>
    <mergeCell ref="P125:P127"/>
    <mergeCell ref="O125:O127"/>
    <mergeCell ref="P122:P124"/>
    <mergeCell ref="O122:O124"/>
    <mergeCell ref="R43:R45"/>
    <mergeCell ref="R71:R73"/>
    <mergeCell ref="R74:R76"/>
    <mergeCell ref="R77:R79"/>
    <mergeCell ref="R104:R106"/>
    <mergeCell ref="Q74:Q76"/>
    <mergeCell ref="Q93:Q95"/>
    <mergeCell ref="R93:R95"/>
    <mergeCell ref="R96:R98"/>
    <mergeCell ref="R99:R100"/>
    <mergeCell ref="R101:R103"/>
    <mergeCell ref="R80:R82"/>
    <mergeCell ref="R83:R85"/>
    <mergeCell ref="R86:R88"/>
    <mergeCell ref="R89:R91"/>
    <mergeCell ref="P74:P76"/>
  </mergeCells>
  <phoneticPr fontId="20" type="noConversion"/>
  <pageMargins left="0.35416666666666702" right="0.23611111111111099" top="0.78749999999999998" bottom="0.59097222222222201" header="0.31527777777777799" footer="0.31527777777777799"/>
  <pageSetup paperSize="9" fitToHeight="0" orientation="landscape" horizontalDpi="300" verticalDpi="300" r:id="rId1"/>
  <headerFooter>
    <oddHeader>&amp;LDie Tabelle ist mit einem Tabellenprogramm, bspw. MS Excel, auszufüllen. Die letzte Spalte wird automatisch ergänzt.
Besteht eine Einheit aus mehreren Untereinheiten, ist beides anzugeben, z.B. 1 Rolle mit 100 m.</oddHeader>
    <oddFooter>&amp;L&amp;"Arial,Regular"&amp;10&amp;A&amp;R&amp;"Arial,Regular"&amp;10Seite &amp;P von &amp;N</oddFooter>
  </headerFooter>
  <rowBreaks count="2" manualBreakCount="2">
    <brk id="48" max="16383" man="1"/>
    <brk id="91" max="16383" man="1"/>
  </rowBreaks>
  <extLst>
    <ext xmlns:x14="http://schemas.microsoft.com/office/spreadsheetml/2009/9/main" uri="{CCE6A557-97BC-4b89-ADB6-D9C93CAAB3DF}">
      <x14:dataValidations xmlns:xm="http://schemas.microsoft.com/office/excel/2006/main" count="3">
        <x14:dataValidation type="list" allowBlank="1" showInputMessage="1" showErrorMessage="1" xr:uid="{CBCB90CB-1F43-469C-BE6B-ED7A97349325}">
          <x14:formula1>
            <xm:f>Tabelle1!$A$4:$A$8</xm:f>
          </x14:formula1>
          <xm:sqref>O43:O45 O7:O8 O11:O13 O17:O19 O23:O25 O29:O31 O35:O36 O39:O40 O50:O52 O56:O58 O62:O64 O68:O70 O74:O76 O80:O82 O86:O88</xm:sqref>
        </x14:dataValidation>
        <x14:dataValidation type="list" allowBlank="1" showInputMessage="1" showErrorMessage="1" xr:uid="{026ABD47-BC7C-467E-AD75-BE4A27662DA8}">
          <x14:formula1>
            <xm:f>Tabelle1!$D$4:$D$7</xm:f>
          </x14:formula1>
          <xm:sqref>O9:O10 O14:O16 O20:O22 O26:O28 O32:O34 O37:O38 O41:O42 O46:O48 O53:O55 O59:O61 O65:O67 O71:O73 O77:O79 O83:O85 O89:O91</xm:sqref>
        </x14:dataValidation>
        <x14:dataValidation type="list" allowBlank="1" showInputMessage="1" showErrorMessage="1" xr:uid="{ABAFD04F-F26F-4062-961A-928DDA8314A3}">
          <x14:formula1>
            <xm:f>Tabelle1!$G$4:$G$7</xm:f>
          </x14:formula1>
          <xm:sqref>O93:O133 O135:O139 O141:O143 O145:O158 O160:O167 O169:O204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448A0-61B9-41D2-B4CC-DB01F59ECC6F}">
  <dimension ref="A2:H8"/>
  <sheetViews>
    <sheetView workbookViewId="0">
      <selection activeCell="B17" sqref="B17"/>
    </sheetView>
  </sheetViews>
  <sheetFormatPr baseColWidth="10" defaultRowHeight="14.4" x14ac:dyDescent="0.3"/>
  <cols>
    <col min="1" max="1" width="18.5546875" customWidth="1"/>
    <col min="2" max="2" width="34.88671875" customWidth="1"/>
    <col min="4" max="4" width="18.5546875" customWidth="1"/>
    <col min="5" max="5" width="34.88671875" customWidth="1"/>
    <col min="7" max="7" width="18.5546875" customWidth="1"/>
    <col min="8" max="8" width="34.88671875" customWidth="1"/>
  </cols>
  <sheetData>
    <row r="2" spans="1:8" ht="24" customHeight="1" x14ac:dyDescent="0.3">
      <c r="A2" s="272" t="s">
        <v>150</v>
      </c>
      <c r="B2" s="272"/>
      <c r="D2" s="272" t="s">
        <v>149</v>
      </c>
      <c r="E2" s="272"/>
      <c r="G2" s="272" t="s">
        <v>155</v>
      </c>
      <c r="H2" s="272"/>
    </row>
    <row r="3" spans="1:8" ht="19.5" customHeight="1" x14ac:dyDescent="0.3">
      <c r="A3" s="45" t="s">
        <v>31</v>
      </c>
      <c r="B3" s="46" t="s">
        <v>37</v>
      </c>
      <c r="D3" s="45" t="s">
        <v>31</v>
      </c>
      <c r="E3" s="46" t="s">
        <v>37</v>
      </c>
      <c r="G3" s="45" t="s">
        <v>31</v>
      </c>
      <c r="H3" s="46" t="s">
        <v>37</v>
      </c>
    </row>
    <row r="4" spans="1:8" ht="18.75" customHeight="1" x14ac:dyDescent="0.3">
      <c r="A4" s="127" t="s">
        <v>33</v>
      </c>
      <c r="B4" s="127">
        <v>10</v>
      </c>
      <c r="C4" s="128"/>
      <c r="D4" s="127" t="s">
        <v>32</v>
      </c>
      <c r="E4" s="127">
        <v>10</v>
      </c>
      <c r="G4" s="127" t="s">
        <v>32</v>
      </c>
      <c r="H4" s="127">
        <v>10</v>
      </c>
    </row>
    <row r="5" spans="1:8" ht="18.75" customHeight="1" x14ac:dyDescent="0.3">
      <c r="A5" s="127" t="s">
        <v>35</v>
      </c>
      <c r="B5" s="127">
        <v>8</v>
      </c>
      <c r="C5" s="128"/>
      <c r="D5" s="127" t="s">
        <v>152</v>
      </c>
      <c r="E5" s="127">
        <v>10</v>
      </c>
      <c r="G5" s="127" t="s">
        <v>152</v>
      </c>
      <c r="H5" s="127">
        <v>10</v>
      </c>
    </row>
    <row r="6" spans="1:8" ht="18.75" customHeight="1" x14ac:dyDescent="0.3">
      <c r="A6" s="129" t="s">
        <v>153</v>
      </c>
      <c r="B6" s="127">
        <v>5</v>
      </c>
      <c r="C6" s="128"/>
      <c r="D6" s="127" t="s">
        <v>34</v>
      </c>
      <c r="E6" s="127">
        <v>6</v>
      </c>
      <c r="G6" s="127" t="s">
        <v>156</v>
      </c>
      <c r="H6" s="127">
        <v>6</v>
      </c>
    </row>
    <row r="7" spans="1:8" ht="18.75" customHeight="1" x14ac:dyDescent="0.3">
      <c r="A7" s="129" t="s">
        <v>154</v>
      </c>
      <c r="B7" s="127">
        <v>5</v>
      </c>
      <c r="C7" s="128"/>
      <c r="D7" s="127" t="s">
        <v>36</v>
      </c>
      <c r="E7" s="127" t="s">
        <v>151</v>
      </c>
      <c r="G7" s="127" t="s">
        <v>36</v>
      </c>
      <c r="H7" s="127" t="s">
        <v>151</v>
      </c>
    </row>
    <row r="8" spans="1:8" ht="18.75" customHeight="1" x14ac:dyDescent="0.3">
      <c r="A8" s="127" t="s">
        <v>36</v>
      </c>
      <c r="B8" s="127" t="s">
        <v>151</v>
      </c>
      <c r="C8" s="128"/>
      <c r="D8" s="128"/>
      <c r="E8" s="128"/>
    </row>
  </sheetData>
  <sheetProtection algorithmName="SHA-512" hashValue="urzDOGCiZOuXBaP6EG5qeL8ubdNLuhSwkoJzNz9eYWjWspF1zn0c2P1VcTDKceex88GvfOj/IRwMQRV37QhoSg==" saltValue="7uKURlUqPZYliD/clXszDA==" spinCount="100000" sheet="1" objects="1" scenarios="1"/>
  <mergeCells count="3">
    <mergeCell ref="A2:B2"/>
    <mergeCell ref="D2:E2"/>
    <mergeCell ref="G2:H2"/>
  </mergeCells>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Artikelkatalog</vt:lpstr>
      <vt:lpstr>Tabelle1</vt:lpstr>
      <vt:lpstr>Artikelkatalog!Druckbereich</vt:lpstr>
      <vt:lpstr>Artikelkatalog!Drucktitel</vt:lpstr>
    </vt:vector>
  </TitlesOfParts>
  <Company>Universität Leipzig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schuricht</dc:creator>
  <dc:description/>
  <cp:lastModifiedBy>Dorn, Christin</cp:lastModifiedBy>
  <cp:revision>2</cp:revision>
  <cp:lastPrinted>2022-01-31T14:42:20Z</cp:lastPrinted>
  <dcterms:created xsi:type="dcterms:W3CDTF">2012-02-20T08:27:58Z</dcterms:created>
  <dcterms:modified xsi:type="dcterms:W3CDTF">2026-08-10T12:38:43Z</dcterms:modified>
  <dc:language>de-DE</dc:language>
</cp:coreProperties>
</file>